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одня Е.А\ДОХОДЫ 2022-2024 годы\ПОСЕЛЕНИЯ\"/>
    </mc:Choice>
  </mc:AlternateContent>
  <bookViews>
    <workbookView xWindow="480" yWindow="315" windowWidth="15600" windowHeight="11580"/>
  </bookViews>
  <sheets>
    <sheet name="доходы для расчета дотации 2022" sheetId="2" r:id="rId1"/>
    <sheet name="доходы для расчета дотации 2023" sheetId="3" r:id="rId2"/>
    <sheet name="доходы для расчета дотации 2024" sheetId="4" r:id="rId3"/>
  </sheets>
  <definedNames>
    <definedName name="_xlnm.Print_Area" localSheetId="0">'доходы для расчета дотации 2022'!$A$1:$O$29</definedName>
    <definedName name="_xlnm.Print_Area" localSheetId="1">'доходы для расчета дотации 2023'!$A$1:$O$29</definedName>
    <definedName name="_xlnm.Print_Area" localSheetId="2">'доходы для расчета дотации 2024'!$A$1:$O$29</definedName>
  </definedNames>
  <calcPr calcId="162913"/>
</workbook>
</file>

<file path=xl/calcChain.xml><?xml version="1.0" encoding="utf-8"?>
<calcChain xmlns="http://schemas.openxmlformats.org/spreadsheetml/2006/main">
  <c r="D14" i="4" l="1"/>
  <c r="B14" i="4"/>
  <c r="D14" i="3"/>
  <c r="B14" i="3"/>
  <c r="D15" i="2"/>
  <c r="B15" i="2"/>
  <c r="B13" i="2"/>
  <c r="B10" i="4" l="1"/>
  <c r="B11" i="3"/>
  <c r="B10" i="3"/>
  <c r="B10" i="2"/>
  <c r="C6" i="3" l="1"/>
  <c r="B8" i="2" l="1"/>
  <c r="D15" i="4"/>
  <c r="B12" i="2"/>
  <c r="D12" i="2"/>
  <c r="D12" i="4" l="1"/>
  <c r="B12" i="4"/>
  <c r="D12" i="3"/>
  <c r="B12" i="3"/>
  <c r="E18" i="3"/>
  <c r="D28" i="4"/>
  <c r="B28" i="4"/>
  <c r="B27" i="4"/>
  <c r="D26" i="4"/>
  <c r="B26" i="4"/>
  <c r="D25" i="4"/>
  <c r="B25" i="4"/>
  <c r="B24" i="4"/>
  <c r="D23" i="4"/>
  <c r="B23" i="4"/>
  <c r="D22" i="4"/>
  <c r="B22" i="4"/>
  <c r="D21" i="4"/>
  <c r="B21" i="4"/>
  <c r="D20" i="4"/>
  <c r="B20" i="4"/>
  <c r="D19" i="4"/>
  <c r="B19" i="4"/>
  <c r="O18" i="4"/>
  <c r="N18" i="4"/>
  <c r="M18" i="4"/>
  <c r="L18" i="4"/>
  <c r="K18" i="4"/>
  <c r="J18" i="4"/>
  <c r="I18" i="4"/>
  <c r="H18" i="4"/>
  <c r="G18" i="4"/>
  <c r="F18" i="4"/>
  <c r="E18" i="4"/>
  <c r="C18" i="4"/>
  <c r="D17" i="4"/>
  <c r="B17" i="4"/>
  <c r="D16" i="4"/>
  <c r="B16" i="4"/>
  <c r="B15" i="4"/>
  <c r="D13" i="4"/>
  <c r="B13" i="4"/>
  <c r="D11" i="4"/>
  <c r="B11" i="4"/>
  <c r="D9" i="4"/>
  <c r="B9" i="4"/>
  <c r="D8" i="4"/>
  <c r="B8" i="4"/>
  <c r="D7" i="4"/>
  <c r="B7" i="4"/>
  <c r="O6" i="4"/>
  <c r="N6" i="4"/>
  <c r="M6" i="4"/>
  <c r="L6" i="4"/>
  <c r="K6" i="4"/>
  <c r="J6" i="4"/>
  <c r="I6" i="4"/>
  <c r="H6" i="4"/>
  <c r="G6" i="4"/>
  <c r="F6" i="4"/>
  <c r="E6" i="4"/>
  <c r="C6" i="4"/>
  <c r="D28" i="3"/>
  <c r="B28" i="3"/>
  <c r="D27" i="3"/>
  <c r="B27" i="3"/>
  <c r="D26" i="3"/>
  <c r="B26" i="3"/>
  <c r="D25" i="3"/>
  <c r="B25" i="3"/>
  <c r="D24" i="3"/>
  <c r="B24" i="3"/>
  <c r="D23" i="3"/>
  <c r="B23" i="3"/>
  <c r="D22" i="3"/>
  <c r="B22" i="3"/>
  <c r="D21" i="3"/>
  <c r="B21" i="3"/>
  <c r="D20" i="3"/>
  <c r="B20" i="3"/>
  <c r="D19" i="3"/>
  <c r="B19" i="3"/>
  <c r="O18" i="3"/>
  <c r="N18" i="3"/>
  <c r="M18" i="3"/>
  <c r="L18" i="3"/>
  <c r="K18" i="3"/>
  <c r="J18" i="3"/>
  <c r="I18" i="3"/>
  <c r="H18" i="3"/>
  <c r="G18" i="3"/>
  <c r="F18" i="3"/>
  <c r="C18" i="3"/>
  <c r="D17" i="3"/>
  <c r="B17" i="3"/>
  <c r="D16" i="3"/>
  <c r="B16" i="3"/>
  <c r="D15" i="3"/>
  <c r="B15" i="3"/>
  <c r="D13" i="3"/>
  <c r="B13" i="3"/>
  <c r="D11" i="3"/>
  <c r="D9" i="3"/>
  <c r="B9" i="3"/>
  <c r="D8" i="3"/>
  <c r="B8" i="3"/>
  <c r="D7" i="3"/>
  <c r="B7" i="3"/>
  <c r="O6" i="3"/>
  <c r="N6" i="3"/>
  <c r="M6" i="3"/>
  <c r="L6" i="3"/>
  <c r="K6" i="3"/>
  <c r="J6" i="3"/>
  <c r="I6" i="3"/>
  <c r="H6" i="3"/>
  <c r="G6" i="3"/>
  <c r="F6" i="3"/>
  <c r="E6" i="3"/>
  <c r="D6" i="3" l="1"/>
  <c r="E29" i="3"/>
  <c r="D6" i="4"/>
  <c r="M29" i="4"/>
  <c r="F29" i="4"/>
  <c r="N29" i="4"/>
  <c r="L29" i="4"/>
  <c r="J29" i="4"/>
  <c r="I29" i="4"/>
  <c r="G29" i="4"/>
  <c r="O29" i="4"/>
  <c r="K29" i="4"/>
  <c r="H29" i="4"/>
  <c r="B18" i="4"/>
  <c r="K29" i="3"/>
  <c r="D18" i="4"/>
  <c r="C29" i="4"/>
  <c r="E29" i="4"/>
  <c r="O29" i="3"/>
  <c r="M29" i="3"/>
  <c r="L29" i="3"/>
  <c r="I29" i="3"/>
  <c r="G29" i="3"/>
  <c r="F29" i="3"/>
  <c r="D18" i="3"/>
  <c r="D29" i="3" s="1"/>
  <c r="J29" i="3"/>
  <c r="B18" i="3"/>
  <c r="B6" i="4"/>
  <c r="N29" i="3"/>
  <c r="H29" i="3"/>
  <c r="B6" i="3"/>
  <c r="C29" i="3"/>
  <c r="D28" i="2"/>
  <c r="D27" i="2"/>
  <c r="D26" i="2"/>
  <c r="D25" i="2"/>
  <c r="D24" i="2"/>
  <c r="D23" i="2"/>
  <c r="D22" i="2"/>
  <c r="D21" i="2"/>
  <c r="D20" i="2"/>
  <c r="D19" i="2"/>
  <c r="D8" i="2"/>
  <c r="D9" i="2"/>
  <c r="D11" i="2"/>
  <c r="D13" i="2"/>
  <c r="D14" i="2"/>
  <c r="D16" i="2"/>
  <c r="D17" i="2"/>
  <c r="D7" i="2"/>
  <c r="B21" i="2"/>
  <c r="B28" i="2"/>
  <c r="B27" i="2"/>
  <c r="B26" i="2"/>
  <c r="B25" i="2"/>
  <c r="B24" i="2"/>
  <c r="B23" i="2"/>
  <c r="B22" i="2"/>
  <c r="B20" i="2"/>
  <c r="B19" i="2"/>
  <c r="B9" i="2"/>
  <c r="B11" i="2"/>
  <c r="B14" i="2"/>
  <c r="B16" i="2"/>
  <c r="B17" i="2"/>
  <c r="B7" i="2"/>
  <c r="C18" i="2"/>
  <c r="E18" i="2"/>
  <c r="F18" i="2"/>
  <c r="G18" i="2"/>
  <c r="H18" i="2"/>
  <c r="I18" i="2"/>
  <c r="J18" i="2"/>
  <c r="K18" i="2"/>
  <c r="L18" i="2"/>
  <c r="M18" i="2"/>
  <c r="N18" i="2"/>
  <c r="O18" i="2"/>
  <c r="C6" i="2"/>
  <c r="E6" i="2"/>
  <c r="F6" i="2"/>
  <c r="G6" i="2"/>
  <c r="H6" i="2"/>
  <c r="I6" i="2"/>
  <c r="J6" i="2"/>
  <c r="K6" i="2"/>
  <c r="L6" i="2"/>
  <c r="M6" i="2"/>
  <c r="N6" i="2"/>
  <c r="O6" i="2"/>
  <c r="D29" i="4" l="1"/>
  <c r="J29" i="2"/>
  <c r="B29" i="4"/>
  <c r="E29" i="2"/>
  <c r="B29" i="3"/>
  <c r="M29" i="2"/>
  <c r="K29" i="2"/>
  <c r="I29" i="2"/>
  <c r="G29" i="2"/>
  <c r="D6" i="2"/>
  <c r="D18" i="2"/>
  <c r="O29" i="2"/>
  <c r="N29" i="2"/>
  <c r="L29" i="2"/>
  <c r="H29" i="2"/>
  <c r="F29" i="2"/>
  <c r="B18" i="2"/>
  <c r="C29" i="2"/>
  <c r="B6" i="2"/>
  <c r="D29" i="2" l="1"/>
  <c r="B29" i="2"/>
</calcChain>
</file>

<file path=xl/sharedStrings.xml><?xml version="1.0" encoding="utf-8"?>
<sst xmlns="http://schemas.openxmlformats.org/spreadsheetml/2006/main" count="120" uniqueCount="41">
  <si>
    <t>Наименование доходов</t>
  </si>
  <si>
    <t>НАЛОГОВЫЕ ДОХОДЫ</t>
  </si>
  <si>
    <t>Единый сельскохозяйственный налог</t>
  </si>
  <si>
    <t>Налог на имущество физических лиц</t>
  </si>
  <si>
    <t>Земельный налог</t>
  </si>
  <si>
    <t>НЕНАЛОГОВЫЕ ДОХОДЫ</t>
  </si>
  <si>
    <t>Доходы, получаемые в виде арендной платы за земельные участки, гос.собственность на которые не разграничена и которые расположены в границах поселений</t>
  </si>
  <si>
    <t>Доходы от реализации имущества</t>
  </si>
  <si>
    <t>Доходы от продажи земельных участков</t>
  </si>
  <si>
    <t>Штрафы</t>
  </si>
  <si>
    <t>ИТОГО доходов:</t>
  </si>
  <si>
    <t>Единый налог на вмененный доход</t>
  </si>
  <si>
    <t>Прочие доходы от оказания платных услуг получателями средств бюджетов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</si>
  <si>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</si>
  <si>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(000 113 02995 05(10) 0000 130)</t>
  </si>
  <si>
    <t xml:space="preserve">Всего </t>
  </si>
  <si>
    <t xml:space="preserve">МР </t>
  </si>
  <si>
    <t>г.Каргат</t>
  </si>
  <si>
    <t>Алабугинский</t>
  </si>
  <si>
    <t>Беркутовский</t>
  </si>
  <si>
    <t>В-Каргатский</t>
  </si>
  <si>
    <t>Карганский</t>
  </si>
  <si>
    <t>Кубанский</t>
  </si>
  <si>
    <t>Маршанский</t>
  </si>
  <si>
    <t>Мусинский</t>
  </si>
  <si>
    <t>Первомайский</t>
  </si>
  <si>
    <t>Суминский</t>
  </si>
  <si>
    <t>Ф-Каргатский</t>
  </si>
  <si>
    <t>Налог на доходы физических лиц (в отчислениях )</t>
  </si>
  <si>
    <t>Акцизы</t>
  </si>
  <si>
    <t>Госпошлина по делам, рассматриваемым в судах общей юрисдикции, мировыми судьями</t>
  </si>
  <si>
    <t xml:space="preserve">Госпошлина за совершение нотариальных действий </t>
  </si>
  <si>
    <t>Доходы от сдачи в аренду имущества, находящегося в оперативном управлении ОМСУ</t>
  </si>
  <si>
    <t>Прочие поступления от использования имущества (найм жилья) (КБК 000 111 09045 10 (05) 0000 120)</t>
  </si>
  <si>
    <t>Плата за выбросы загрязняющих веществ</t>
  </si>
  <si>
    <t>Всего по поселениям</t>
  </si>
  <si>
    <t>Налог, взимаемый в связи с применением патентной системы налогообложения</t>
  </si>
  <si>
    <t>Налог, взимаемый в связи с применением упрощенной системы налогообложения</t>
  </si>
  <si>
    <t>ПРОГНОЗ доходов консолидированного бюджета Каргатского района на 2022 год</t>
  </si>
  <si>
    <t>Транспортный налог</t>
  </si>
  <si>
    <t>ПРОГНОЗ доходов консолидированного бюджета Каргатского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</si>
</sst>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color theme="1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8" xfId="0" applyFont="1" applyBorder="1" applyAlignment="1">
      <alignment horizontal="left" vertical="justify"/>
    </xf>
    <xf numFmtId="0" fontId="3" fillId="2" borderId="8" xfId="0" applyFont="1" applyFill="1" applyBorder="1" applyAlignment="1">
      <alignment horizontal="left" vertical="justify"/>
    </xf>
    <xf numFmtId="0" fontId="2" fillId="4" borderId="7" xfId="0" applyFont="1" applyFill="1" applyBorder="1" applyAlignment="1">
      <alignment horizontal="left" vertical="justify"/>
    </xf>
    <xf numFmtId="0" fontId="3" fillId="5" borderId="8" xfId="0" applyFont="1" applyFill="1" applyBorder="1" applyAlignment="1">
      <alignment horizontal="left" vertical="justify"/>
    </xf>
    <xf numFmtId="0" fontId="4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 vertical="justify"/>
    </xf>
    <xf numFmtId="0" fontId="10" fillId="0" borderId="7" xfId="0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11" fillId="0" borderId="8" xfId="0" applyNumberFormat="1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2" borderId="8" xfId="0" applyFont="1" applyFill="1" applyBorder="1" applyAlignment="1">
      <alignment horizontal="right"/>
    </xf>
    <xf numFmtId="164" fontId="10" fillId="3" borderId="8" xfId="0" applyNumberFormat="1" applyFont="1" applyFill="1" applyBorder="1" applyAlignment="1">
      <alignment horizontal="right"/>
    </xf>
    <xf numFmtId="164" fontId="13" fillId="0" borderId="11" xfId="0" applyNumberFormat="1" applyFont="1" applyBorder="1" applyAlignment="1">
      <alignment horizontal="right"/>
    </xf>
    <xf numFmtId="164" fontId="12" fillId="0" borderId="7" xfId="0" applyNumberFormat="1" applyFont="1" applyBorder="1" applyAlignment="1">
      <alignment horizontal="right"/>
    </xf>
    <xf numFmtId="0" fontId="5" fillId="3" borderId="8" xfId="0" applyFont="1" applyFill="1" applyBorder="1" applyAlignment="1">
      <alignment horizontal="left" vertical="justify"/>
    </xf>
    <xf numFmtId="0" fontId="10" fillId="3" borderId="8" xfId="0" applyFont="1" applyFill="1" applyBorder="1" applyAlignment="1">
      <alignment horizontal="right"/>
    </xf>
    <xf numFmtId="164" fontId="10" fillId="3" borderId="7" xfId="0" applyNumberFormat="1" applyFont="1" applyFill="1" applyBorder="1" applyAlignment="1">
      <alignment horizontal="right"/>
    </xf>
    <xf numFmtId="164" fontId="11" fillId="3" borderId="8" xfId="0" applyNumberFormat="1" applyFont="1" applyFill="1" applyBorder="1" applyAlignment="1">
      <alignment horizontal="right"/>
    </xf>
    <xf numFmtId="164" fontId="13" fillId="3" borderId="11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0" fontId="0" fillId="3" borderId="0" xfId="0" applyFill="1"/>
    <xf numFmtId="0" fontId="4" fillId="3" borderId="8" xfId="0" applyFont="1" applyFill="1" applyBorder="1" applyAlignment="1">
      <alignment horizontal="left" vertical="justify"/>
    </xf>
    <xf numFmtId="164" fontId="11" fillId="3" borderId="11" xfId="0" applyNumberFormat="1" applyFont="1" applyFill="1" applyBorder="1" applyAlignment="1">
      <alignment horizontal="right"/>
    </xf>
    <xf numFmtId="0" fontId="4" fillId="3" borderId="8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0" fillId="0" borderId="8" xfId="0" applyBorder="1"/>
    <xf numFmtId="0" fontId="0" fillId="3" borderId="8" xfId="0" applyFill="1" applyBorder="1"/>
    <xf numFmtId="0" fontId="9" fillId="2" borderId="11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14" fillId="0" borderId="8" xfId="0" applyFont="1" applyBorder="1" applyAlignment="1">
      <alignment horizontal="left" vertical="justify"/>
    </xf>
    <xf numFmtId="0" fontId="15" fillId="6" borderId="0" xfId="0" applyFont="1" applyFill="1"/>
    <xf numFmtId="0" fontId="0" fillId="6" borderId="0" xfId="0" applyFill="1"/>
    <xf numFmtId="164" fontId="0" fillId="0" borderId="8" xfId="0" applyNumberFormat="1" applyBorder="1"/>
    <xf numFmtId="164" fontId="10" fillId="6" borderId="7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164" fontId="11" fillId="0" borderId="7" xfId="0" applyNumberFormat="1" applyFont="1" applyBorder="1" applyAlignment="1">
      <alignment horizontal="right"/>
    </xf>
    <xf numFmtId="164" fontId="13" fillId="0" borderId="14" xfId="0" applyNumberFormat="1" applyFont="1" applyBorder="1" applyAlignment="1">
      <alignment horizontal="right"/>
    </xf>
    <xf numFmtId="0" fontId="0" fillId="0" borderId="7" xfId="0" applyBorder="1"/>
    <xf numFmtId="164" fontId="0" fillId="0" borderId="7" xfId="0" applyNumberFormat="1" applyBorder="1"/>
    <xf numFmtId="0" fontId="10" fillId="3" borderId="7" xfId="0" applyFont="1" applyFill="1" applyBorder="1" applyAlignment="1">
      <alignment horizontal="right"/>
    </xf>
    <xf numFmtId="164" fontId="12" fillId="0" borderId="14" xfId="0" applyNumberFormat="1" applyFont="1" applyBorder="1" applyAlignment="1">
      <alignment horizontal="right"/>
    </xf>
    <xf numFmtId="2" fontId="10" fillId="6" borderId="7" xfId="0" applyNumberFormat="1" applyFont="1" applyFill="1" applyBorder="1" applyAlignment="1">
      <alignment horizontal="right"/>
    </xf>
    <xf numFmtId="2" fontId="10" fillId="0" borderId="7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1" fillId="0" borderId="8" xfId="0" applyNumberFormat="1" applyFont="1" applyBorder="1" applyAlignment="1">
      <alignment horizontal="right"/>
    </xf>
    <xf numFmtId="2" fontId="13" fillId="0" borderId="11" xfId="0" applyNumberFormat="1" applyFont="1" applyBorder="1" applyAlignment="1">
      <alignment horizontal="right"/>
    </xf>
    <xf numFmtId="2" fontId="12" fillId="0" borderId="7" xfId="0" applyNumberFormat="1" applyFont="1" applyBorder="1" applyAlignment="1">
      <alignment horizontal="right"/>
    </xf>
    <xf numFmtId="2" fontId="0" fillId="0" borderId="8" xfId="0" applyNumberFormat="1" applyBorder="1"/>
    <xf numFmtId="2" fontId="12" fillId="0" borderId="11" xfId="0" applyNumberFormat="1" applyFont="1" applyBorder="1" applyAlignment="1">
      <alignment horizontal="right"/>
    </xf>
    <xf numFmtId="2" fontId="12" fillId="0" borderId="8" xfId="0" applyNumberFormat="1" applyFont="1" applyBorder="1"/>
    <xf numFmtId="0" fontId="12" fillId="0" borderId="8" xfId="0" applyFont="1" applyBorder="1"/>
    <xf numFmtId="164" fontId="12" fillId="0" borderId="8" xfId="0" applyNumberFormat="1" applyFont="1" applyBorder="1"/>
    <xf numFmtId="0" fontId="12" fillId="3" borderId="8" xfId="0" applyFont="1" applyFill="1" applyBorder="1"/>
    <xf numFmtId="2" fontId="9" fillId="5" borderId="8" xfId="0" applyNumberFormat="1" applyFont="1" applyFill="1" applyBorder="1" applyAlignment="1">
      <alignment horizontal="right"/>
    </xf>
    <xf numFmtId="2" fontId="9" fillId="4" borderId="7" xfId="0" applyNumberFormat="1" applyFont="1" applyFill="1" applyBorder="1" applyAlignment="1">
      <alignment horizontal="right"/>
    </xf>
    <xf numFmtId="0" fontId="12" fillId="0" borderId="11" xfId="0" applyFont="1" applyBorder="1"/>
    <xf numFmtId="164" fontId="12" fillId="0" borderId="11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6" fillId="0" borderId="9" xfId="0" applyFont="1" applyBorder="1" applyAlignment="1">
      <alignment horizontal="center" vertical="justify"/>
    </xf>
    <xf numFmtId="0" fontId="7" fillId="0" borderId="10" xfId="0" applyFont="1" applyBorder="1" applyAlignment="1">
      <alignment horizontal="center" vertical="justify"/>
    </xf>
    <xf numFmtId="0" fontId="6" fillId="0" borderId="12" xfId="0" applyFont="1" applyBorder="1" applyAlignment="1">
      <alignment horizontal="center" vertical="justify"/>
    </xf>
    <xf numFmtId="0" fontId="0" fillId="0" borderId="13" xfId="0" applyBorder="1" applyAlignment="1">
      <alignment horizontal="center" vertical="justify"/>
    </xf>
    <xf numFmtId="0" fontId="7" fillId="0" borderId="3" xfId="0" applyFont="1" applyBorder="1" applyAlignment="1">
      <alignment horizontal="center" vertical="justify"/>
    </xf>
    <xf numFmtId="0" fontId="8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justify"/>
    </xf>
    <xf numFmtId="0" fontId="6" fillId="0" borderId="2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/>
    </xf>
    <xf numFmtId="0" fontId="7" fillId="0" borderId="6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29"/>
  <sheetViews>
    <sheetView tabSelected="1" view="pageBreakPreview" topLeftCell="A13" zoomScaleNormal="100" zoomScaleSheetLayoutView="100" workbookViewId="0">
      <selection activeCell="C8" sqref="C8"/>
    </sheetView>
  </sheetViews>
  <sheetFormatPr defaultRowHeight="15" x14ac:dyDescent="0.25"/>
  <cols>
    <col min="1" max="1" width="37.42578125" customWidth="1"/>
    <col min="2" max="4" width="11.5703125" customWidth="1"/>
    <col min="5" max="12" width="10.85546875" customWidth="1"/>
    <col min="13" max="13" width="11.42578125" customWidth="1"/>
    <col min="15" max="15" width="11.140625" customWidth="1"/>
  </cols>
  <sheetData>
    <row r="1" spans="1:15" x14ac:dyDescent="0.25">
      <c r="B1" s="66" t="s">
        <v>38</v>
      </c>
      <c r="C1" s="66"/>
      <c r="D1" s="66"/>
      <c r="E1" s="66"/>
      <c r="F1" s="66"/>
      <c r="G1" s="66"/>
      <c r="H1" s="66"/>
      <c r="I1" s="66"/>
      <c r="J1" s="66"/>
    </row>
    <row r="2" spans="1:15" x14ac:dyDescent="0.25">
      <c r="B2" s="66"/>
      <c r="C2" s="66"/>
      <c r="D2" s="66"/>
      <c r="E2" s="66"/>
      <c r="F2" s="66"/>
      <c r="G2" s="66"/>
      <c r="H2" s="66"/>
      <c r="I2" s="66"/>
      <c r="J2" s="66"/>
      <c r="K2" s="32"/>
      <c r="L2" s="33"/>
    </row>
    <row r="3" spans="1:15" ht="15.75" thickBot="1" x14ac:dyDescent="0.3"/>
    <row r="4" spans="1:15" x14ac:dyDescent="0.25">
      <c r="A4" s="67" t="s">
        <v>0</v>
      </c>
      <c r="B4" s="65" t="s">
        <v>15</v>
      </c>
      <c r="C4" s="65" t="s">
        <v>16</v>
      </c>
      <c r="D4" s="65" t="s">
        <v>35</v>
      </c>
      <c r="E4" s="70" t="s">
        <v>17</v>
      </c>
      <c r="F4" s="59" t="s">
        <v>18</v>
      </c>
      <c r="G4" s="59" t="s">
        <v>19</v>
      </c>
      <c r="H4" s="59" t="s">
        <v>20</v>
      </c>
      <c r="I4" s="59" t="s">
        <v>21</v>
      </c>
      <c r="J4" s="59" t="s">
        <v>22</v>
      </c>
      <c r="K4" s="59" t="s">
        <v>23</v>
      </c>
      <c r="L4" s="61" t="s">
        <v>24</v>
      </c>
      <c r="M4" s="63" t="s">
        <v>25</v>
      </c>
      <c r="N4" s="63" t="s">
        <v>26</v>
      </c>
      <c r="O4" s="63" t="s">
        <v>27</v>
      </c>
    </row>
    <row r="5" spans="1:15" ht="28.5" customHeight="1" thickBot="1" x14ac:dyDescent="0.3">
      <c r="A5" s="68"/>
      <c r="B5" s="69"/>
      <c r="C5" s="69"/>
      <c r="D5" s="60"/>
      <c r="E5" s="71"/>
      <c r="F5" s="60"/>
      <c r="G5" s="72"/>
      <c r="H5" s="60"/>
      <c r="I5" s="60"/>
      <c r="J5" s="72"/>
      <c r="K5" s="60"/>
      <c r="L5" s="62"/>
      <c r="M5" s="64"/>
      <c r="N5" s="64"/>
      <c r="O5" s="64"/>
    </row>
    <row r="6" spans="1:15" ht="30.75" customHeight="1" x14ac:dyDescent="0.25">
      <c r="A6" s="3" t="s">
        <v>1</v>
      </c>
      <c r="B6" s="56">
        <f t="shared" ref="B6:O6" si="0">SUM(B7:B17)</f>
        <v>129966.99999999999</v>
      </c>
      <c r="C6" s="56">
        <f t="shared" si="0"/>
        <v>90673.250000000015</v>
      </c>
      <c r="D6" s="56">
        <f t="shared" si="0"/>
        <v>39293.749999999993</v>
      </c>
      <c r="E6" s="56">
        <f t="shared" si="0"/>
        <v>24403.4</v>
      </c>
      <c r="F6" s="56">
        <f t="shared" si="0"/>
        <v>2376.4</v>
      </c>
      <c r="G6" s="56">
        <f t="shared" si="0"/>
        <v>1626.4499999999998</v>
      </c>
      <c r="H6" s="56">
        <f t="shared" si="0"/>
        <v>563.44999999999993</v>
      </c>
      <c r="I6" s="56">
        <f t="shared" si="0"/>
        <v>1140.3499999999999</v>
      </c>
      <c r="J6" s="56">
        <f t="shared" si="0"/>
        <v>2196.75</v>
      </c>
      <c r="K6" s="56">
        <f t="shared" si="0"/>
        <v>3820.85</v>
      </c>
      <c r="L6" s="56">
        <f t="shared" si="0"/>
        <v>418.40000000000003</v>
      </c>
      <c r="M6" s="56">
        <f t="shared" si="0"/>
        <v>707.35</v>
      </c>
      <c r="N6" s="56">
        <f t="shared" si="0"/>
        <v>1256.5999999999999</v>
      </c>
      <c r="O6" s="56">
        <f t="shared" si="0"/>
        <v>783.75</v>
      </c>
    </row>
    <row r="7" spans="1:15" ht="30.75" customHeight="1" x14ac:dyDescent="0.25">
      <c r="A7" s="6" t="s">
        <v>28</v>
      </c>
      <c r="B7" s="9">
        <f>C7+E7+F7+G7+H7+I7+J7+K7+L7+M7+N7+O7</f>
        <v>90207.099999999991</v>
      </c>
      <c r="C7" s="41">
        <v>72639.3</v>
      </c>
      <c r="D7" s="9">
        <f>E7+F7+G7+H7+I7+J7+K7+L7+M7+N7+O7</f>
        <v>17567.8</v>
      </c>
      <c r="E7" s="8">
        <v>11819.2</v>
      </c>
      <c r="F7" s="9">
        <v>936.7</v>
      </c>
      <c r="G7" s="10">
        <v>709.4</v>
      </c>
      <c r="H7" s="9">
        <v>170.9</v>
      </c>
      <c r="I7" s="9">
        <v>236.2</v>
      </c>
      <c r="J7" s="10">
        <v>963.3</v>
      </c>
      <c r="K7" s="9">
        <v>2002</v>
      </c>
      <c r="L7" s="14">
        <v>147</v>
      </c>
      <c r="M7" s="15">
        <v>221.1</v>
      </c>
      <c r="N7" s="27">
        <v>216.8</v>
      </c>
      <c r="O7" s="27">
        <v>145.19999999999999</v>
      </c>
    </row>
    <row r="8" spans="1:15" ht="30.75" customHeight="1" x14ac:dyDescent="0.25">
      <c r="A8" s="6" t="s">
        <v>29</v>
      </c>
      <c r="B8" s="43">
        <f>C8+E8+F8+G8+H8+I8+J8+K8+L8+M8+N8+O8</f>
        <v>11353</v>
      </c>
      <c r="C8" s="44">
        <v>618.35</v>
      </c>
      <c r="D8" s="44">
        <f t="shared" ref="D8:D28" si="1">E8+F8+G8+H8+I8+J8+K8+L8+M8+N8+O8</f>
        <v>10734.649999999998</v>
      </c>
      <c r="E8" s="45">
        <v>4459.7</v>
      </c>
      <c r="F8" s="44">
        <v>1171.8</v>
      </c>
      <c r="G8" s="45">
        <v>603.04999999999995</v>
      </c>
      <c r="H8" s="44">
        <v>356.65</v>
      </c>
      <c r="I8" s="44">
        <v>855.35</v>
      </c>
      <c r="J8" s="45">
        <v>415.65</v>
      </c>
      <c r="K8" s="44">
        <v>1097.45</v>
      </c>
      <c r="L8" s="50">
        <v>218.1</v>
      </c>
      <c r="M8" s="48">
        <v>420.05</v>
      </c>
      <c r="N8" s="51">
        <v>761.3</v>
      </c>
      <c r="O8" s="51">
        <v>375.55</v>
      </c>
    </row>
    <row r="9" spans="1:15" ht="19.5" customHeight="1" x14ac:dyDescent="0.25">
      <c r="A9" s="5" t="s">
        <v>2</v>
      </c>
      <c r="B9" s="9">
        <f t="shared" ref="B9:B28" si="2">C9+E9+F9+G9+H9+I9+J9+K9+L9+M9+N9+O9</f>
        <v>1499.2</v>
      </c>
      <c r="C9" s="11">
        <v>749.6</v>
      </c>
      <c r="D9" s="9">
        <f t="shared" si="1"/>
        <v>749.6</v>
      </c>
      <c r="E9" s="8">
        <v>42</v>
      </c>
      <c r="F9" s="9">
        <v>0</v>
      </c>
      <c r="G9" s="8">
        <v>0</v>
      </c>
      <c r="H9" s="9">
        <v>5</v>
      </c>
      <c r="I9" s="9">
        <v>0</v>
      </c>
      <c r="J9" s="8">
        <v>610.6</v>
      </c>
      <c r="K9" s="9">
        <v>0</v>
      </c>
      <c r="L9" s="14">
        <v>0</v>
      </c>
      <c r="M9" s="15">
        <v>0</v>
      </c>
      <c r="N9" s="52">
        <v>92</v>
      </c>
      <c r="O9" s="53">
        <v>0</v>
      </c>
    </row>
    <row r="10" spans="1:15" ht="26.25" customHeight="1" x14ac:dyDescent="0.25">
      <c r="A10" s="36" t="s">
        <v>37</v>
      </c>
      <c r="B10" s="9">
        <f t="shared" si="2"/>
        <v>9814</v>
      </c>
      <c r="C10" s="11">
        <v>9814</v>
      </c>
      <c r="D10" s="9"/>
      <c r="E10" s="9"/>
      <c r="F10" s="9"/>
      <c r="G10" s="37"/>
      <c r="H10" s="9"/>
      <c r="I10" s="9"/>
      <c r="J10" s="37"/>
      <c r="K10" s="9"/>
      <c r="L10" s="38"/>
      <c r="M10" s="15"/>
      <c r="N10" s="39"/>
      <c r="O10" s="40"/>
    </row>
    <row r="11" spans="1:15" ht="19.5" customHeight="1" x14ac:dyDescent="0.25">
      <c r="A11" s="5" t="s">
        <v>11</v>
      </c>
      <c r="B11" s="9">
        <f t="shared" si="2"/>
        <v>0</v>
      </c>
      <c r="C11" s="11"/>
      <c r="D11" s="9">
        <f t="shared" si="1"/>
        <v>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5.5" customHeight="1" x14ac:dyDescent="0.25">
      <c r="A12" s="36" t="s">
        <v>36</v>
      </c>
      <c r="B12" s="9">
        <f t="shared" si="2"/>
        <v>1061.9000000000001</v>
      </c>
      <c r="C12" s="11">
        <v>1061.9000000000001</v>
      </c>
      <c r="D12" s="9">
        <f t="shared" ref="D12" si="3">E12+F12+G12+H12+I12+J12+K12+L12+M12+N12+O12</f>
        <v>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1.75" customHeight="1" x14ac:dyDescent="0.25">
      <c r="A13" s="5" t="s">
        <v>3</v>
      </c>
      <c r="B13" s="9">
        <f t="shared" si="2"/>
        <v>1454.1999999999998</v>
      </c>
      <c r="C13" s="11">
        <v>0</v>
      </c>
      <c r="D13" s="9">
        <f t="shared" si="1"/>
        <v>1454.1999999999998</v>
      </c>
      <c r="E13" s="8">
        <v>1127.3</v>
      </c>
      <c r="F13" s="9">
        <v>10.3</v>
      </c>
      <c r="G13" s="8">
        <v>86</v>
      </c>
      <c r="H13" s="9">
        <v>22.1</v>
      </c>
      <c r="I13" s="9">
        <v>5.8</v>
      </c>
      <c r="J13" s="10">
        <v>18.2</v>
      </c>
      <c r="K13" s="9">
        <v>154.5</v>
      </c>
      <c r="L13" s="14">
        <v>5</v>
      </c>
      <c r="M13" s="15">
        <v>1.2</v>
      </c>
      <c r="N13" s="27">
        <v>13.2</v>
      </c>
      <c r="O13" s="27">
        <v>10.6</v>
      </c>
    </row>
    <row r="14" spans="1:15" ht="19.5" customHeight="1" x14ac:dyDescent="0.25">
      <c r="A14" s="5" t="s">
        <v>4</v>
      </c>
      <c r="B14" s="9">
        <f t="shared" si="2"/>
        <v>8787.4999999999982</v>
      </c>
      <c r="C14" s="11">
        <v>0</v>
      </c>
      <c r="D14" s="9">
        <f t="shared" si="1"/>
        <v>8787.4999999999982</v>
      </c>
      <c r="E14" s="8">
        <v>6955.2</v>
      </c>
      <c r="F14" s="9">
        <v>257.60000000000002</v>
      </c>
      <c r="G14" s="10">
        <v>228</v>
      </c>
      <c r="H14" s="9">
        <v>8.8000000000000007</v>
      </c>
      <c r="I14" s="9">
        <v>43</v>
      </c>
      <c r="J14" s="10">
        <v>189</v>
      </c>
      <c r="K14" s="9">
        <v>566.9</v>
      </c>
      <c r="L14" s="14">
        <v>48.3</v>
      </c>
      <c r="M14" s="15">
        <v>65</v>
      </c>
      <c r="N14" s="27">
        <v>173.3</v>
      </c>
      <c r="O14" s="27">
        <v>252.4</v>
      </c>
    </row>
    <row r="15" spans="1:15" ht="19.5" customHeight="1" x14ac:dyDescent="0.25">
      <c r="A15" s="5" t="s">
        <v>39</v>
      </c>
      <c r="B15" s="9">
        <f t="shared" si="2"/>
        <v>4383.8</v>
      </c>
      <c r="C15" s="11">
        <v>4383.8</v>
      </c>
      <c r="D15" s="9">
        <f t="shared" si="1"/>
        <v>0</v>
      </c>
      <c r="E15" s="8"/>
      <c r="F15" s="9"/>
      <c r="G15" s="10"/>
      <c r="H15" s="9"/>
      <c r="I15" s="9"/>
      <c r="J15" s="10"/>
      <c r="K15" s="9"/>
      <c r="L15" s="14"/>
      <c r="M15" s="15"/>
      <c r="N15" s="27"/>
      <c r="O15" s="27"/>
    </row>
    <row r="16" spans="1:15" ht="30" customHeight="1" x14ac:dyDescent="0.25">
      <c r="A16" s="31" t="s">
        <v>30</v>
      </c>
      <c r="B16" s="9">
        <f t="shared" si="2"/>
        <v>1406.3</v>
      </c>
      <c r="C16" s="8">
        <v>1406.3</v>
      </c>
      <c r="D16" s="9">
        <f t="shared" si="1"/>
        <v>0</v>
      </c>
      <c r="E16" s="8"/>
      <c r="F16" s="9"/>
      <c r="G16" s="10"/>
      <c r="H16" s="9"/>
      <c r="I16" s="9"/>
      <c r="J16" s="10"/>
      <c r="K16" s="9"/>
      <c r="L16" s="14"/>
      <c r="M16" s="15"/>
      <c r="N16" s="34"/>
      <c r="O16" s="34"/>
    </row>
    <row r="17" spans="1:17" ht="30.75" customHeight="1" x14ac:dyDescent="0.25">
      <c r="A17" s="1" t="s">
        <v>31</v>
      </c>
      <c r="B17" s="9">
        <f t="shared" si="2"/>
        <v>0</v>
      </c>
      <c r="C17" s="11">
        <v>0</v>
      </c>
      <c r="D17" s="9">
        <f t="shared" si="1"/>
        <v>0</v>
      </c>
      <c r="E17" s="8"/>
      <c r="F17" s="9"/>
      <c r="G17" s="10"/>
      <c r="H17" s="9"/>
      <c r="I17" s="9"/>
      <c r="J17" s="10"/>
      <c r="K17" s="9"/>
      <c r="L17" s="14"/>
      <c r="M17" s="15"/>
      <c r="N17" s="34"/>
      <c r="O17" s="34"/>
    </row>
    <row r="18" spans="1:17" ht="23.25" customHeight="1" x14ac:dyDescent="0.25">
      <c r="A18" s="2" t="s">
        <v>5</v>
      </c>
      <c r="B18" s="12">
        <f t="shared" ref="B18:O18" si="4">SUM(B19:B28)</f>
        <v>25423.199999999997</v>
      </c>
      <c r="C18" s="12">
        <f t="shared" si="4"/>
        <v>20314.199999999997</v>
      </c>
      <c r="D18" s="12">
        <f t="shared" si="4"/>
        <v>5109</v>
      </c>
      <c r="E18" s="12">
        <f t="shared" si="4"/>
        <v>3504.7</v>
      </c>
      <c r="F18" s="12">
        <f t="shared" si="4"/>
        <v>378.59999999999997</v>
      </c>
      <c r="G18" s="12">
        <f t="shared" si="4"/>
        <v>302.29999999999995</v>
      </c>
      <c r="H18" s="12">
        <f t="shared" si="4"/>
        <v>69</v>
      </c>
      <c r="I18" s="12">
        <f t="shared" si="4"/>
        <v>102.7</v>
      </c>
      <c r="J18" s="12">
        <f t="shared" si="4"/>
        <v>164.4</v>
      </c>
      <c r="K18" s="12">
        <f t="shared" si="4"/>
        <v>92.6</v>
      </c>
      <c r="L18" s="12">
        <f t="shared" si="4"/>
        <v>45.6</v>
      </c>
      <c r="M18" s="12">
        <f t="shared" si="4"/>
        <v>46.7</v>
      </c>
      <c r="N18" s="12">
        <f t="shared" si="4"/>
        <v>269.89999999999998</v>
      </c>
      <c r="O18" s="29">
        <f t="shared" si="4"/>
        <v>132.5</v>
      </c>
      <c r="P18" s="30"/>
      <c r="Q18" s="30"/>
    </row>
    <row r="19" spans="1:17" s="22" customFormat="1" ht="49.5" customHeight="1" x14ac:dyDescent="0.25">
      <c r="A19" s="23" t="s">
        <v>32</v>
      </c>
      <c r="B19" s="9">
        <f t="shared" si="2"/>
        <v>3698.7999999999997</v>
      </c>
      <c r="C19" s="17">
        <v>1087.0999999999999</v>
      </c>
      <c r="D19" s="9">
        <f t="shared" si="1"/>
        <v>2611.6999999999998</v>
      </c>
      <c r="E19" s="13">
        <v>2419</v>
      </c>
      <c r="F19" s="18">
        <v>41.7</v>
      </c>
      <c r="G19" s="13">
        <v>80.099999999999994</v>
      </c>
      <c r="H19" s="18">
        <v>12.5</v>
      </c>
      <c r="I19" s="18">
        <v>28.8</v>
      </c>
      <c r="J19" s="19">
        <v>0</v>
      </c>
      <c r="K19" s="18">
        <v>20</v>
      </c>
      <c r="L19" s="20">
        <v>0</v>
      </c>
      <c r="M19" s="21">
        <v>0</v>
      </c>
      <c r="N19" s="28">
        <v>0</v>
      </c>
      <c r="O19" s="54">
        <v>9.6</v>
      </c>
    </row>
    <row r="20" spans="1:17" s="22" customFormat="1" ht="60" customHeight="1" x14ac:dyDescent="0.25">
      <c r="A20" s="23" t="s">
        <v>6</v>
      </c>
      <c r="B20" s="9">
        <f t="shared" si="2"/>
        <v>1803.2</v>
      </c>
      <c r="C20" s="17">
        <v>1466.7</v>
      </c>
      <c r="D20" s="9">
        <f t="shared" si="1"/>
        <v>336.5</v>
      </c>
      <c r="E20" s="13">
        <v>336.5</v>
      </c>
      <c r="F20" s="18"/>
      <c r="G20" s="19"/>
      <c r="H20" s="18"/>
      <c r="I20" s="18"/>
      <c r="J20" s="19"/>
      <c r="K20" s="18"/>
      <c r="L20" s="20"/>
      <c r="M20" s="21"/>
      <c r="N20" s="28"/>
      <c r="O20" s="28"/>
    </row>
    <row r="21" spans="1:17" s="22" customFormat="1" ht="27.75" customHeight="1" x14ac:dyDescent="0.25">
      <c r="A21" s="23" t="s">
        <v>34</v>
      </c>
      <c r="B21" s="9">
        <f t="shared" si="2"/>
        <v>386</v>
      </c>
      <c r="C21" s="17">
        <v>386</v>
      </c>
      <c r="D21" s="9">
        <f t="shared" si="1"/>
        <v>0</v>
      </c>
      <c r="E21" s="13"/>
      <c r="F21" s="18"/>
      <c r="G21" s="19"/>
      <c r="H21" s="18"/>
      <c r="I21" s="18"/>
      <c r="J21" s="19"/>
      <c r="K21" s="18"/>
      <c r="L21" s="20"/>
      <c r="M21" s="21"/>
      <c r="N21" s="28"/>
      <c r="O21" s="28"/>
    </row>
    <row r="22" spans="1:17" s="22" customFormat="1" ht="30.75" customHeight="1" x14ac:dyDescent="0.25">
      <c r="A22" s="23" t="s">
        <v>12</v>
      </c>
      <c r="B22" s="9">
        <f t="shared" si="2"/>
        <v>15593.8</v>
      </c>
      <c r="C22" s="17">
        <v>15332.3</v>
      </c>
      <c r="D22" s="9">
        <f t="shared" si="1"/>
        <v>261.5</v>
      </c>
      <c r="E22" s="13">
        <v>252.7</v>
      </c>
      <c r="F22" s="18">
        <v>0</v>
      </c>
      <c r="G22" s="19">
        <v>0</v>
      </c>
      <c r="H22" s="18">
        <v>0</v>
      </c>
      <c r="I22" s="18">
        <v>0</v>
      </c>
      <c r="J22" s="13">
        <v>8.8000000000000007</v>
      </c>
      <c r="K22" s="18">
        <v>0</v>
      </c>
      <c r="L22" s="24">
        <v>0</v>
      </c>
      <c r="M22" s="21">
        <v>0</v>
      </c>
      <c r="N22" s="28">
        <v>0</v>
      </c>
      <c r="O22" s="28">
        <v>0</v>
      </c>
    </row>
    <row r="23" spans="1:17" s="22" customFormat="1" ht="40.5" customHeight="1" x14ac:dyDescent="0.25">
      <c r="A23" s="23" t="s">
        <v>13</v>
      </c>
      <c r="B23" s="9">
        <f t="shared" si="2"/>
        <v>2881.5999999999995</v>
      </c>
      <c r="C23" s="17">
        <v>1490.7</v>
      </c>
      <c r="D23" s="9">
        <f t="shared" si="1"/>
        <v>1390.9</v>
      </c>
      <c r="E23" s="13">
        <v>0</v>
      </c>
      <c r="F23" s="18">
        <v>336.9</v>
      </c>
      <c r="G23" s="19">
        <v>210.3</v>
      </c>
      <c r="H23" s="18">
        <v>56.5</v>
      </c>
      <c r="I23" s="18">
        <v>73.900000000000006</v>
      </c>
      <c r="J23" s="13">
        <v>155.6</v>
      </c>
      <c r="K23" s="18">
        <v>72.599999999999994</v>
      </c>
      <c r="L23" s="24">
        <v>45.6</v>
      </c>
      <c r="M23" s="21">
        <v>46.7</v>
      </c>
      <c r="N23" s="28">
        <v>269.89999999999998</v>
      </c>
      <c r="O23" s="28">
        <v>122.9</v>
      </c>
    </row>
    <row r="24" spans="1:17" s="22" customFormat="1" ht="18" customHeight="1" x14ac:dyDescent="0.25">
      <c r="A24" s="25" t="s">
        <v>7</v>
      </c>
      <c r="B24" s="9">
        <f t="shared" si="2"/>
        <v>0</v>
      </c>
      <c r="C24" s="17">
        <v>0</v>
      </c>
      <c r="D24" s="9">
        <f t="shared" si="1"/>
        <v>0</v>
      </c>
      <c r="E24" s="13"/>
      <c r="F24" s="18"/>
      <c r="G24" s="19"/>
      <c r="H24" s="18"/>
      <c r="I24" s="18"/>
      <c r="J24" s="19"/>
      <c r="K24" s="18"/>
      <c r="L24" s="20"/>
      <c r="M24" s="21"/>
      <c r="N24" s="28"/>
      <c r="O24" s="28"/>
    </row>
    <row r="25" spans="1:17" s="22" customFormat="1" ht="21.75" customHeight="1" x14ac:dyDescent="0.25">
      <c r="A25" s="26" t="s">
        <v>8</v>
      </c>
      <c r="B25" s="9">
        <f t="shared" si="2"/>
        <v>250</v>
      </c>
      <c r="C25" s="13">
        <v>150</v>
      </c>
      <c r="D25" s="9">
        <f t="shared" si="1"/>
        <v>100</v>
      </c>
      <c r="E25" s="13">
        <v>100</v>
      </c>
      <c r="F25" s="18"/>
      <c r="G25" s="19"/>
      <c r="H25" s="18"/>
      <c r="I25" s="18"/>
      <c r="J25" s="19"/>
      <c r="K25" s="18"/>
      <c r="L25" s="20"/>
      <c r="M25" s="21"/>
      <c r="N25" s="28"/>
      <c r="O25" s="28"/>
    </row>
    <row r="26" spans="1:17" s="22" customFormat="1" ht="41.25" customHeight="1" x14ac:dyDescent="0.25">
      <c r="A26" s="16" t="s">
        <v>33</v>
      </c>
      <c r="B26" s="9">
        <f t="shared" si="2"/>
        <v>505.7</v>
      </c>
      <c r="C26" s="17">
        <v>97.3</v>
      </c>
      <c r="D26" s="9">
        <f t="shared" si="1"/>
        <v>408.4</v>
      </c>
      <c r="E26" s="13">
        <v>396.5</v>
      </c>
      <c r="F26" s="18">
        <v>0</v>
      </c>
      <c r="G26" s="13">
        <v>11.9</v>
      </c>
      <c r="H26" s="18"/>
      <c r="I26" s="18"/>
      <c r="J26" s="19"/>
      <c r="K26" s="18"/>
      <c r="L26" s="20"/>
      <c r="M26" s="21"/>
      <c r="N26" s="28"/>
      <c r="O26" s="28"/>
    </row>
    <row r="27" spans="1:17" s="22" customFormat="1" ht="30.75" customHeight="1" x14ac:dyDescent="0.25">
      <c r="A27" s="16" t="s">
        <v>14</v>
      </c>
      <c r="B27" s="9">
        <f t="shared" si="2"/>
        <v>0</v>
      </c>
      <c r="C27" s="17">
        <v>0</v>
      </c>
      <c r="D27" s="9">
        <f t="shared" si="1"/>
        <v>0</v>
      </c>
      <c r="E27" s="13"/>
      <c r="F27" s="18"/>
      <c r="G27" s="19"/>
      <c r="H27" s="18"/>
      <c r="I27" s="18"/>
      <c r="J27" s="19"/>
      <c r="K27" s="18"/>
      <c r="L27" s="20"/>
      <c r="M27" s="21"/>
      <c r="N27" s="28"/>
      <c r="O27" s="28"/>
    </row>
    <row r="28" spans="1:17" s="22" customFormat="1" ht="21.75" customHeight="1" x14ac:dyDescent="0.25">
      <c r="A28" s="26" t="s">
        <v>9</v>
      </c>
      <c r="B28" s="9">
        <f t="shared" si="2"/>
        <v>304.10000000000002</v>
      </c>
      <c r="C28" s="17">
        <v>304.10000000000002</v>
      </c>
      <c r="D28" s="9">
        <f t="shared" si="1"/>
        <v>0</v>
      </c>
      <c r="E28" s="13"/>
      <c r="F28" s="18"/>
      <c r="G28" s="19"/>
      <c r="H28" s="18"/>
      <c r="I28" s="18"/>
      <c r="J28" s="19"/>
      <c r="K28" s="18"/>
      <c r="L28" s="20"/>
      <c r="M28" s="21"/>
      <c r="N28" s="28"/>
      <c r="O28" s="28"/>
    </row>
    <row r="29" spans="1:17" x14ac:dyDescent="0.25">
      <c r="A29" s="4" t="s">
        <v>10</v>
      </c>
      <c r="B29" s="55">
        <f t="shared" ref="B29:O29" si="5">B6+B18</f>
        <v>155390.19999999998</v>
      </c>
      <c r="C29" s="55">
        <f t="shared" si="5"/>
        <v>110987.45000000001</v>
      </c>
      <c r="D29" s="55">
        <f t="shared" si="5"/>
        <v>44402.749999999993</v>
      </c>
      <c r="E29" s="55">
        <f t="shared" si="5"/>
        <v>27908.100000000002</v>
      </c>
      <c r="F29" s="55">
        <f t="shared" si="5"/>
        <v>2755</v>
      </c>
      <c r="G29" s="55">
        <f t="shared" si="5"/>
        <v>1928.7499999999998</v>
      </c>
      <c r="H29" s="55">
        <f t="shared" si="5"/>
        <v>632.44999999999993</v>
      </c>
      <c r="I29" s="55">
        <f t="shared" si="5"/>
        <v>1243.05</v>
      </c>
      <c r="J29" s="55">
        <f t="shared" si="5"/>
        <v>2361.15</v>
      </c>
      <c r="K29" s="55">
        <f t="shared" si="5"/>
        <v>3913.45</v>
      </c>
      <c r="L29" s="55">
        <f t="shared" si="5"/>
        <v>464.00000000000006</v>
      </c>
      <c r="M29" s="55">
        <f t="shared" si="5"/>
        <v>754.05000000000007</v>
      </c>
      <c r="N29" s="55">
        <f t="shared" si="5"/>
        <v>1526.5</v>
      </c>
      <c r="O29" s="55">
        <f t="shared" si="5"/>
        <v>916.25</v>
      </c>
    </row>
  </sheetData>
  <mergeCells count="16">
    <mergeCell ref="D4:D5"/>
    <mergeCell ref="B1:J2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29"/>
  <sheetViews>
    <sheetView view="pageBreakPreview" zoomScale="91" zoomScaleNormal="100" zoomScaleSheetLayoutView="91" workbookViewId="0">
      <selection activeCell="P8" sqref="P8"/>
    </sheetView>
  </sheetViews>
  <sheetFormatPr defaultRowHeight="15" x14ac:dyDescent="0.25"/>
  <cols>
    <col min="1" max="1" width="37.42578125" customWidth="1"/>
    <col min="2" max="4" width="11.5703125" customWidth="1"/>
    <col min="5" max="12" width="10.85546875" customWidth="1"/>
    <col min="13" max="13" width="11.42578125" customWidth="1"/>
    <col min="15" max="15" width="11.140625" customWidth="1"/>
  </cols>
  <sheetData>
    <row r="1" spans="1:15" x14ac:dyDescent="0.25">
      <c r="B1" s="66" t="s">
        <v>38</v>
      </c>
      <c r="C1" s="66"/>
      <c r="D1" s="66"/>
      <c r="E1" s="66"/>
      <c r="F1" s="66"/>
      <c r="G1" s="66"/>
      <c r="H1" s="66"/>
      <c r="I1" s="66"/>
      <c r="J1" s="66"/>
    </row>
    <row r="2" spans="1:15" x14ac:dyDescent="0.25">
      <c r="B2" s="66"/>
      <c r="C2" s="66"/>
      <c r="D2" s="66"/>
      <c r="E2" s="66"/>
      <c r="F2" s="66"/>
      <c r="G2" s="66"/>
      <c r="H2" s="66"/>
      <c r="I2" s="66"/>
      <c r="J2" s="66"/>
      <c r="K2" s="32"/>
      <c r="L2" s="33"/>
    </row>
    <row r="3" spans="1:15" ht="15.75" thickBot="1" x14ac:dyDescent="0.3"/>
    <row r="4" spans="1:15" x14ac:dyDescent="0.25">
      <c r="A4" s="67" t="s">
        <v>0</v>
      </c>
      <c r="B4" s="65" t="s">
        <v>15</v>
      </c>
      <c r="C4" s="65" t="s">
        <v>16</v>
      </c>
      <c r="D4" s="65" t="s">
        <v>35</v>
      </c>
      <c r="E4" s="70" t="s">
        <v>17</v>
      </c>
      <c r="F4" s="59" t="s">
        <v>18</v>
      </c>
      <c r="G4" s="59" t="s">
        <v>19</v>
      </c>
      <c r="H4" s="59" t="s">
        <v>20</v>
      </c>
      <c r="I4" s="59" t="s">
        <v>21</v>
      </c>
      <c r="J4" s="59" t="s">
        <v>22</v>
      </c>
      <c r="K4" s="59" t="s">
        <v>23</v>
      </c>
      <c r="L4" s="61" t="s">
        <v>24</v>
      </c>
      <c r="M4" s="63" t="s">
        <v>25</v>
      </c>
      <c r="N4" s="63" t="s">
        <v>26</v>
      </c>
      <c r="O4" s="63" t="s">
        <v>27</v>
      </c>
    </row>
    <row r="5" spans="1:15" ht="28.5" customHeight="1" thickBot="1" x14ac:dyDescent="0.3">
      <c r="A5" s="68"/>
      <c r="B5" s="69"/>
      <c r="C5" s="69"/>
      <c r="D5" s="60"/>
      <c r="E5" s="71"/>
      <c r="F5" s="60"/>
      <c r="G5" s="72"/>
      <c r="H5" s="60"/>
      <c r="I5" s="60"/>
      <c r="J5" s="72"/>
      <c r="K5" s="60"/>
      <c r="L5" s="62"/>
      <c r="M5" s="64"/>
      <c r="N5" s="64"/>
      <c r="O5" s="64"/>
    </row>
    <row r="6" spans="1:15" ht="30.75" customHeight="1" x14ac:dyDescent="0.25">
      <c r="A6" s="3" t="s">
        <v>1</v>
      </c>
      <c r="B6" s="56">
        <f t="shared" ref="B6:O6" si="0">SUM(B7:B17)</f>
        <v>124938.90000000002</v>
      </c>
      <c r="C6" s="56">
        <f>SUM(C7:C17)</f>
        <v>84686.959999999992</v>
      </c>
      <c r="D6" s="56">
        <f t="shared" si="0"/>
        <v>40251.94</v>
      </c>
      <c r="E6" s="56">
        <f t="shared" si="0"/>
        <v>24918</v>
      </c>
      <c r="F6" s="56">
        <f t="shared" si="0"/>
        <v>2441.85</v>
      </c>
      <c r="G6" s="56">
        <f t="shared" si="0"/>
        <v>1675.75</v>
      </c>
      <c r="H6" s="56">
        <f t="shared" si="0"/>
        <v>586.1</v>
      </c>
      <c r="I6" s="56">
        <f t="shared" si="0"/>
        <v>1183.6000000000001</v>
      </c>
      <c r="J6" s="56">
        <f t="shared" si="0"/>
        <v>2265.0500000000002</v>
      </c>
      <c r="K6" s="56">
        <f t="shared" si="0"/>
        <v>3917.4500000000003</v>
      </c>
      <c r="L6" s="56">
        <f t="shared" si="0"/>
        <v>428.39</v>
      </c>
      <c r="M6" s="56">
        <f t="shared" si="0"/>
        <v>732.95</v>
      </c>
      <c r="N6" s="56">
        <f t="shared" si="0"/>
        <v>1300.8500000000001</v>
      </c>
      <c r="O6" s="56">
        <f t="shared" si="0"/>
        <v>801.95</v>
      </c>
    </row>
    <row r="7" spans="1:15" ht="30.75" customHeight="1" x14ac:dyDescent="0.25">
      <c r="A7" s="6" t="s">
        <v>28</v>
      </c>
      <c r="B7" s="9">
        <f>C7+E7+F7+G7+H7+I7+J7+K7+L7+M7+N7+O7</f>
        <v>83603.500000000029</v>
      </c>
      <c r="C7" s="41">
        <v>65684.3</v>
      </c>
      <c r="D7" s="9">
        <f>E7+F7+G7+H7+I7+J7+K7+L7+M7+N7+O7</f>
        <v>17919.199999999997</v>
      </c>
      <c r="E7" s="8">
        <v>12058.6</v>
      </c>
      <c r="F7" s="9">
        <v>954.3</v>
      </c>
      <c r="G7" s="10">
        <v>721.5</v>
      </c>
      <c r="H7" s="9">
        <v>174.4</v>
      </c>
      <c r="I7" s="9">
        <v>241</v>
      </c>
      <c r="J7" s="10">
        <v>982.6</v>
      </c>
      <c r="K7" s="9">
        <v>2042.1</v>
      </c>
      <c r="L7" s="14">
        <v>150</v>
      </c>
      <c r="M7" s="15">
        <v>225.5</v>
      </c>
      <c r="N7" s="52">
        <v>221.1</v>
      </c>
      <c r="O7" s="52">
        <v>148.1</v>
      </c>
    </row>
    <row r="8" spans="1:15" ht="30.75" customHeight="1" x14ac:dyDescent="0.25">
      <c r="A8" s="6" t="s">
        <v>29</v>
      </c>
      <c r="B8" s="35">
        <f>C8+E8+F8+G8+H8+I8+J8+K8+L8+M8+N8+O8</f>
        <v>11891.000000000002</v>
      </c>
      <c r="C8" s="7">
        <v>647.66</v>
      </c>
      <c r="D8" s="9">
        <f t="shared" ref="D8:D28" si="1">E8+F8+G8+H8+I8+J8+K8+L8+M8+N8+O8</f>
        <v>11243.340000000002</v>
      </c>
      <c r="E8" s="8">
        <v>4671.1000000000004</v>
      </c>
      <c r="F8" s="9">
        <v>1227.3499999999999</v>
      </c>
      <c r="G8" s="8">
        <v>631.65</v>
      </c>
      <c r="H8" s="9">
        <v>373.5</v>
      </c>
      <c r="I8" s="9">
        <v>895.9</v>
      </c>
      <c r="J8" s="8">
        <v>435.35</v>
      </c>
      <c r="K8" s="9">
        <v>1149.45</v>
      </c>
      <c r="L8" s="58">
        <v>228.39</v>
      </c>
      <c r="M8" s="15">
        <v>439.95</v>
      </c>
      <c r="N8" s="52">
        <v>797.35</v>
      </c>
      <c r="O8" s="52">
        <v>393.35</v>
      </c>
    </row>
    <row r="9" spans="1:15" ht="19.5" customHeight="1" x14ac:dyDescent="0.25">
      <c r="A9" s="5" t="s">
        <v>2</v>
      </c>
      <c r="B9" s="9">
        <f t="shared" ref="B9:B28" si="2">C9+E9+F9+G9+H9+I9+J9+K9+L9+M9+N9+O9</f>
        <v>1545.8000000000002</v>
      </c>
      <c r="C9" s="11">
        <v>772.9</v>
      </c>
      <c r="D9" s="9">
        <f t="shared" si="1"/>
        <v>772.9</v>
      </c>
      <c r="E9" s="8">
        <v>42.2</v>
      </c>
      <c r="F9" s="9">
        <v>0</v>
      </c>
      <c r="G9" s="10">
        <v>0</v>
      </c>
      <c r="H9" s="9">
        <v>5.0999999999999996</v>
      </c>
      <c r="I9" s="9">
        <v>0</v>
      </c>
      <c r="J9" s="8">
        <v>630.6</v>
      </c>
      <c r="K9" s="9">
        <v>0</v>
      </c>
      <c r="L9" s="14">
        <v>0</v>
      </c>
      <c r="M9" s="15">
        <v>0</v>
      </c>
      <c r="N9" s="52">
        <v>95</v>
      </c>
      <c r="O9" s="52">
        <v>0</v>
      </c>
    </row>
    <row r="10" spans="1:15" ht="30" customHeight="1" x14ac:dyDescent="0.25">
      <c r="A10" s="36" t="s">
        <v>37</v>
      </c>
      <c r="B10" s="9">
        <f t="shared" si="2"/>
        <v>10560</v>
      </c>
      <c r="C10" s="11">
        <v>10560</v>
      </c>
      <c r="D10" s="9"/>
      <c r="E10" s="8"/>
      <c r="F10" s="9"/>
      <c r="G10" s="10"/>
      <c r="H10" s="9"/>
      <c r="I10" s="9"/>
      <c r="J10" s="10"/>
      <c r="K10" s="9"/>
      <c r="L10" s="14"/>
      <c r="M10" s="42"/>
      <c r="N10" s="57"/>
      <c r="O10" s="57"/>
    </row>
    <row r="11" spans="1:15" ht="19.5" customHeight="1" x14ac:dyDescent="0.25">
      <c r="A11" s="5" t="s">
        <v>11</v>
      </c>
      <c r="B11" s="9">
        <f t="shared" si="2"/>
        <v>0</v>
      </c>
      <c r="C11" s="11">
        <v>0</v>
      </c>
      <c r="D11" s="9">
        <f t="shared" si="1"/>
        <v>0</v>
      </c>
      <c r="E11" s="8"/>
      <c r="F11" s="9"/>
      <c r="G11" s="10"/>
      <c r="H11" s="9"/>
      <c r="I11" s="9"/>
      <c r="J11" s="10"/>
      <c r="K11" s="9"/>
      <c r="L11" s="14"/>
      <c r="M11" s="14"/>
      <c r="N11" s="14"/>
      <c r="O11" s="14"/>
    </row>
    <row r="12" spans="1:15" ht="30" customHeight="1" x14ac:dyDescent="0.25">
      <c r="A12" s="36" t="s">
        <v>36</v>
      </c>
      <c r="B12" s="9">
        <f t="shared" si="2"/>
        <v>1104.4000000000001</v>
      </c>
      <c r="C12" s="11">
        <v>1104.4000000000001</v>
      </c>
      <c r="D12" s="9">
        <f t="shared" si="1"/>
        <v>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1.75" customHeight="1" x14ac:dyDescent="0.25">
      <c r="A13" s="5" t="s">
        <v>3</v>
      </c>
      <c r="B13" s="9">
        <f t="shared" si="2"/>
        <v>1599.6</v>
      </c>
      <c r="C13" s="11">
        <v>0</v>
      </c>
      <c r="D13" s="9">
        <f t="shared" si="1"/>
        <v>1599.6</v>
      </c>
      <c r="E13" s="8">
        <v>1240</v>
      </c>
      <c r="F13" s="9">
        <v>11.3</v>
      </c>
      <c r="G13" s="10">
        <v>94.6</v>
      </c>
      <c r="H13" s="9">
        <v>24.4</v>
      </c>
      <c r="I13" s="9">
        <v>6.4</v>
      </c>
      <c r="J13" s="10">
        <v>20</v>
      </c>
      <c r="K13" s="9">
        <v>170</v>
      </c>
      <c r="L13" s="14">
        <v>5.5</v>
      </c>
      <c r="M13" s="15">
        <v>1.3</v>
      </c>
      <c r="N13" s="52">
        <v>14.5</v>
      </c>
      <c r="O13" s="52">
        <v>11.6</v>
      </c>
    </row>
    <row r="14" spans="1:15" ht="21.75" customHeight="1" x14ac:dyDescent="0.25">
      <c r="A14" s="5" t="s">
        <v>39</v>
      </c>
      <c r="B14" s="9">
        <f t="shared" si="2"/>
        <v>4479</v>
      </c>
      <c r="C14" s="11">
        <v>4479</v>
      </c>
      <c r="D14" s="9">
        <f t="shared" si="1"/>
        <v>0</v>
      </c>
      <c r="E14" s="8"/>
      <c r="F14" s="9"/>
      <c r="G14" s="10"/>
      <c r="H14" s="9"/>
      <c r="I14" s="9"/>
      <c r="J14" s="10"/>
      <c r="K14" s="9"/>
      <c r="L14" s="14"/>
      <c r="M14" s="15"/>
      <c r="N14" s="52"/>
      <c r="O14" s="52"/>
    </row>
    <row r="15" spans="1:15" ht="19.5" customHeight="1" x14ac:dyDescent="0.25">
      <c r="A15" s="5" t="s">
        <v>4</v>
      </c>
      <c r="B15" s="9">
        <f t="shared" si="2"/>
        <v>8716.9</v>
      </c>
      <c r="C15" s="11"/>
      <c r="D15" s="9">
        <f t="shared" si="1"/>
        <v>8716.9</v>
      </c>
      <c r="E15" s="8">
        <v>6906.1</v>
      </c>
      <c r="F15" s="9">
        <v>248.9</v>
      </c>
      <c r="G15" s="10">
        <v>228</v>
      </c>
      <c r="H15" s="9">
        <v>8.6999999999999993</v>
      </c>
      <c r="I15" s="9">
        <v>40.299999999999997</v>
      </c>
      <c r="J15" s="10">
        <v>196.5</v>
      </c>
      <c r="K15" s="9">
        <v>555.9</v>
      </c>
      <c r="L15" s="14">
        <v>44.5</v>
      </c>
      <c r="M15" s="15">
        <v>66.2</v>
      </c>
      <c r="N15" s="52">
        <v>172.9</v>
      </c>
      <c r="O15" s="52">
        <v>248.9</v>
      </c>
    </row>
    <row r="16" spans="1:15" ht="30" customHeight="1" x14ac:dyDescent="0.25">
      <c r="A16" s="31" t="s">
        <v>30</v>
      </c>
      <c r="B16" s="9">
        <f t="shared" si="2"/>
        <v>1438.7</v>
      </c>
      <c r="C16" s="11">
        <v>1438.7</v>
      </c>
      <c r="D16" s="9">
        <f t="shared" si="1"/>
        <v>0</v>
      </c>
      <c r="E16" s="8"/>
      <c r="F16" s="9"/>
      <c r="G16" s="10"/>
      <c r="H16" s="9"/>
      <c r="I16" s="9"/>
      <c r="J16" s="10"/>
      <c r="K16" s="9"/>
      <c r="L16" s="14"/>
      <c r="M16" s="15"/>
      <c r="N16" s="52"/>
      <c r="O16" s="52"/>
    </row>
    <row r="17" spans="1:17" ht="30.75" customHeight="1" x14ac:dyDescent="0.25">
      <c r="A17" s="1" t="s">
        <v>31</v>
      </c>
      <c r="B17" s="9">
        <f t="shared" si="2"/>
        <v>0</v>
      </c>
      <c r="C17" s="11"/>
      <c r="D17" s="9">
        <f t="shared" si="1"/>
        <v>0</v>
      </c>
      <c r="E17" s="8"/>
      <c r="F17" s="9"/>
      <c r="G17" s="10"/>
      <c r="H17" s="9"/>
      <c r="I17" s="9"/>
      <c r="J17" s="10"/>
      <c r="K17" s="9"/>
      <c r="L17" s="14"/>
      <c r="M17" s="15"/>
      <c r="N17" s="52"/>
      <c r="O17" s="52"/>
    </row>
    <row r="18" spans="1:17" ht="23.25" customHeight="1" x14ac:dyDescent="0.25">
      <c r="A18" s="2" t="s">
        <v>5</v>
      </c>
      <c r="B18" s="12">
        <f t="shared" ref="B18:O18" si="3">SUM(B19:B28)</f>
        <v>26936.700000000004</v>
      </c>
      <c r="C18" s="12">
        <f t="shared" si="3"/>
        <v>21751.200000000001</v>
      </c>
      <c r="D18" s="12">
        <f t="shared" si="3"/>
        <v>5185.4999999999991</v>
      </c>
      <c r="E18" s="12">
        <f t="shared" si="3"/>
        <v>3524.7</v>
      </c>
      <c r="F18" s="12">
        <f t="shared" si="3"/>
        <v>392.09999999999997</v>
      </c>
      <c r="G18" s="12">
        <f t="shared" si="3"/>
        <v>310.79999999999995</v>
      </c>
      <c r="H18" s="12">
        <f t="shared" si="3"/>
        <v>71.2</v>
      </c>
      <c r="I18" s="12">
        <f t="shared" si="3"/>
        <v>105.7</v>
      </c>
      <c r="J18" s="12">
        <f t="shared" si="3"/>
        <v>171.3</v>
      </c>
      <c r="K18" s="12">
        <f t="shared" si="3"/>
        <v>95.6</v>
      </c>
      <c r="L18" s="12">
        <f t="shared" si="3"/>
        <v>47.4</v>
      </c>
      <c r="M18" s="12">
        <f t="shared" si="3"/>
        <v>48.6</v>
      </c>
      <c r="N18" s="12">
        <f t="shared" si="3"/>
        <v>280.7</v>
      </c>
      <c r="O18" s="29">
        <f t="shared" si="3"/>
        <v>137.4</v>
      </c>
      <c r="P18" s="30"/>
      <c r="Q18" s="30"/>
    </row>
    <row r="19" spans="1:17" s="22" customFormat="1" ht="49.5" customHeight="1" x14ac:dyDescent="0.25">
      <c r="A19" s="23" t="s">
        <v>32</v>
      </c>
      <c r="B19" s="9">
        <f t="shared" si="2"/>
        <v>3698.7999999999997</v>
      </c>
      <c r="C19" s="17">
        <v>1087.0999999999999</v>
      </c>
      <c r="D19" s="9">
        <f t="shared" si="1"/>
        <v>2611.6999999999998</v>
      </c>
      <c r="E19" s="13">
        <v>2419</v>
      </c>
      <c r="F19" s="18">
        <v>41.7</v>
      </c>
      <c r="G19" s="19">
        <v>80.099999999999994</v>
      </c>
      <c r="H19" s="18">
        <v>12.5</v>
      </c>
      <c r="I19" s="18">
        <v>28.8</v>
      </c>
      <c r="J19" s="19">
        <v>0</v>
      </c>
      <c r="K19" s="18">
        <v>20</v>
      </c>
      <c r="L19" s="20">
        <v>0</v>
      </c>
      <c r="M19" s="21">
        <v>0</v>
      </c>
      <c r="N19" s="28">
        <v>0</v>
      </c>
      <c r="O19" s="28">
        <v>9.6</v>
      </c>
    </row>
    <row r="20" spans="1:17" s="22" customFormat="1" ht="66.75" customHeight="1" x14ac:dyDescent="0.25">
      <c r="A20" s="23" t="s">
        <v>6</v>
      </c>
      <c r="B20" s="9">
        <f t="shared" si="2"/>
        <v>1803.2</v>
      </c>
      <c r="C20" s="17">
        <v>1466.7</v>
      </c>
      <c r="D20" s="9">
        <f t="shared" si="1"/>
        <v>336.5</v>
      </c>
      <c r="E20" s="13">
        <v>336.5</v>
      </c>
      <c r="F20" s="18"/>
      <c r="G20" s="19"/>
      <c r="H20" s="18"/>
      <c r="I20" s="18"/>
      <c r="J20" s="19"/>
      <c r="K20" s="18"/>
      <c r="L20" s="20"/>
      <c r="M20" s="21"/>
      <c r="N20" s="28"/>
      <c r="O20" s="28"/>
    </row>
    <row r="21" spans="1:17" s="22" customFormat="1" ht="27.75" customHeight="1" x14ac:dyDescent="0.25">
      <c r="A21" s="23" t="s">
        <v>34</v>
      </c>
      <c r="B21" s="9">
        <f t="shared" si="2"/>
        <v>400.6</v>
      </c>
      <c r="C21" s="17">
        <v>400.6</v>
      </c>
      <c r="D21" s="9">
        <f t="shared" si="1"/>
        <v>0</v>
      </c>
      <c r="E21" s="13"/>
      <c r="F21" s="18"/>
      <c r="G21" s="19"/>
      <c r="H21" s="18"/>
      <c r="I21" s="18"/>
      <c r="J21" s="19"/>
      <c r="K21" s="18"/>
      <c r="L21" s="20"/>
      <c r="M21" s="21"/>
      <c r="N21" s="28"/>
      <c r="O21" s="28"/>
    </row>
    <row r="22" spans="1:17" s="22" customFormat="1" ht="30.75" customHeight="1" x14ac:dyDescent="0.25">
      <c r="A22" s="23" t="s">
        <v>12</v>
      </c>
      <c r="B22" s="9">
        <f t="shared" si="2"/>
        <v>17007.100000000002</v>
      </c>
      <c r="C22" s="17">
        <v>16724.900000000001</v>
      </c>
      <c r="D22" s="9">
        <f t="shared" si="1"/>
        <v>282.2</v>
      </c>
      <c r="E22" s="13">
        <v>272.7</v>
      </c>
      <c r="F22" s="18">
        <v>0</v>
      </c>
      <c r="G22" s="19">
        <v>0</v>
      </c>
      <c r="H22" s="18">
        <v>0</v>
      </c>
      <c r="I22" s="18">
        <v>0</v>
      </c>
      <c r="J22" s="19">
        <v>9.5</v>
      </c>
      <c r="K22" s="18">
        <v>0</v>
      </c>
      <c r="L22" s="24">
        <v>0</v>
      </c>
      <c r="M22" s="21">
        <v>0</v>
      </c>
      <c r="N22" s="28">
        <v>0</v>
      </c>
      <c r="O22" s="28">
        <v>0</v>
      </c>
    </row>
    <row r="23" spans="1:17" s="22" customFormat="1" ht="40.5" customHeight="1" x14ac:dyDescent="0.25">
      <c r="A23" s="23" t="s">
        <v>13</v>
      </c>
      <c r="B23" s="9">
        <f t="shared" si="2"/>
        <v>2997</v>
      </c>
      <c r="C23" s="17">
        <v>1550.3</v>
      </c>
      <c r="D23" s="9">
        <f t="shared" si="1"/>
        <v>1446.7</v>
      </c>
      <c r="E23" s="13">
        <v>0</v>
      </c>
      <c r="F23" s="18">
        <v>350.4</v>
      </c>
      <c r="G23" s="19">
        <v>218.8</v>
      </c>
      <c r="H23" s="18">
        <v>58.7</v>
      </c>
      <c r="I23" s="18">
        <v>76.900000000000006</v>
      </c>
      <c r="J23" s="19">
        <v>161.80000000000001</v>
      </c>
      <c r="K23" s="18">
        <v>75.599999999999994</v>
      </c>
      <c r="L23" s="24">
        <v>47.4</v>
      </c>
      <c r="M23" s="21">
        <v>48.6</v>
      </c>
      <c r="N23" s="28">
        <v>280.7</v>
      </c>
      <c r="O23" s="28">
        <v>127.8</v>
      </c>
    </row>
    <row r="24" spans="1:17" s="22" customFormat="1" ht="18" customHeight="1" x14ac:dyDescent="0.25">
      <c r="A24" s="25" t="s">
        <v>7</v>
      </c>
      <c r="B24" s="9">
        <f t="shared" si="2"/>
        <v>0</v>
      </c>
      <c r="C24" s="17"/>
      <c r="D24" s="9">
        <f t="shared" si="1"/>
        <v>0</v>
      </c>
      <c r="E24" s="13"/>
      <c r="F24" s="18"/>
      <c r="G24" s="19"/>
      <c r="H24" s="18"/>
      <c r="I24" s="18"/>
      <c r="J24" s="19"/>
      <c r="K24" s="18"/>
      <c r="L24" s="20"/>
      <c r="M24" s="21"/>
      <c r="N24" s="28"/>
      <c r="O24" s="28"/>
    </row>
    <row r="25" spans="1:17" s="22" customFormat="1" ht="21.75" customHeight="1" x14ac:dyDescent="0.25">
      <c r="A25" s="26" t="s">
        <v>8</v>
      </c>
      <c r="B25" s="9">
        <f t="shared" si="2"/>
        <v>250</v>
      </c>
      <c r="C25" s="17">
        <v>150</v>
      </c>
      <c r="D25" s="9">
        <f t="shared" si="1"/>
        <v>100</v>
      </c>
      <c r="E25" s="13">
        <v>100</v>
      </c>
      <c r="F25" s="18"/>
      <c r="G25" s="19"/>
      <c r="H25" s="18"/>
      <c r="I25" s="18"/>
      <c r="J25" s="19"/>
      <c r="K25" s="18"/>
      <c r="L25" s="20"/>
      <c r="M25" s="21"/>
      <c r="N25" s="28"/>
      <c r="O25" s="28"/>
    </row>
    <row r="26" spans="1:17" s="22" customFormat="1" ht="41.25" customHeight="1" x14ac:dyDescent="0.25">
      <c r="A26" s="16" t="s">
        <v>33</v>
      </c>
      <c r="B26" s="9">
        <f t="shared" si="2"/>
        <v>505.7</v>
      </c>
      <c r="C26" s="17">
        <v>97.3</v>
      </c>
      <c r="D26" s="9">
        <f t="shared" si="1"/>
        <v>408.4</v>
      </c>
      <c r="E26" s="13">
        <v>396.5</v>
      </c>
      <c r="F26" s="18">
        <v>0</v>
      </c>
      <c r="G26" s="19">
        <v>11.9</v>
      </c>
      <c r="H26" s="18"/>
      <c r="I26" s="18"/>
      <c r="J26" s="19"/>
      <c r="K26" s="18"/>
      <c r="L26" s="20"/>
      <c r="M26" s="21"/>
      <c r="N26" s="28"/>
      <c r="O26" s="28"/>
    </row>
    <row r="27" spans="1:17" s="22" customFormat="1" ht="30.75" customHeight="1" x14ac:dyDescent="0.25">
      <c r="A27" s="16" t="s">
        <v>14</v>
      </c>
      <c r="B27" s="9">
        <f t="shared" si="2"/>
        <v>0</v>
      </c>
      <c r="C27" s="17"/>
      <c r="D27" s="9">
        <f t="shared" si="1"/>
        <v>0</v>
      </c>
      <c r="E27" s="13"/>
      <c r="F27" s="18"/>
      <c r="G27" s="19"/>
      <c r="H27" s="18"/>
      <c r="I27" s="18"/>
      <c r="J27" s="19"/>
      <c r="K27" s="18"/>
      <c r="L27" s="20"/>
      <c r="M27" s="21"/>
      <c r="N27" s="28"/>
      <c r="O27" s="28"/>
    </row>
    <row r="28" spans="1:17" s="22" customFormat="1" ht="21.75" customHeight="1" x14ac:dyDescent="0.25">
      <c r="A28" s="26" t="s">
        <v>9</v>
      </c>
      <c r="B28" s="9">
        <f t="shared" si="2"/>
        <v>274.3</v>
      </c>
      <c r="C28" s="17">
        <v>274.3</v>
      </c>
      <c r="D28" s="9">
        <f t="shared" si="1"/>
        <v>0</v>
      </c>
      <c r="E28" s="13"/>
      <c r="F28" s="18"/>
      <c r="G28" s="19"/>
      <c r="H28" s="18"/>
      <c r="I28" s="18"/>
      <c r="J28" s="19"/>
      <c r="K28" s="18"/>
      <c r="L28" s="20"/>
      <c r="M28" s="21"/>
      <c r="N28" s="28"/>
      <c r="O28" s="28"/>
    </row>
    <row r="29" spans="1:17" x14ac:dyDescent="0.25">
      <c r="A29" s="4" t="s">
        <v>10</v>
      </c>
      <c r="B29" s="55">
        <f t="shared" ref="B29:O29" si="4">B6+B18</f>
        <v>151875.60000000003</v>
      </c>
      <c r="C29" s="55">
        <f t="shared" si="4"/>
        <v>106438.15999999999</v>
      </c>
      <c r="D29" s="55">
        <f t="shared" si="4"/>
        <v>45437.440000000002</v>
      </c>
      <c r="E29" s="55">
        <f t="shared" si="4"/>
        <v>28442.7</v>
      </c>
      <c r="F29" s="55">
        <f t="shared" si="4"/>
        <v>2833.95</v>
      </c>
      <c r="G29" s="55">
        <f t="shared" si="4"/>
        <v>1986.55</v>
      </c>
      <c r="H29" s="55">
        <f t="shared" si="4"/>
        <v>657.30000000000007</v>
      </c>
      <c r="I29" s="55">
        <f t="shared" si="4"/>
        <v>1289.3000000000002</v>
      </c>
      <c r="J29" s="55">
        <f t="shared" si="4"/>
        <v>2436.3500000000004</v>
      </c>
      <c r="K29" s="55">
        <f t="shared" si="4"/>
        <v>4013.05</v>
      </c>
      <c r="L29" s="55">
        <f t="shared" si="4"/>
        <v>475.78999999999996</v>
      </c>
      <c r="M29" s="55">
        <f t="shared" si="4"/>
        <v>781.55000000000007</v>
      </c>
      <c r="N29" s="55">
        <f t="shared" si="4"/>
        <v>1581.5500000000002</v>
      </c>
      <c r="O29" s="55">
        <f t="shared" si="4"/>
        <v>939.35</v>
      </c>
    </row>
  </sheetData>
  <mergeCells count="16">
    <mergeCell ref="O4:O5"/>
    <mergeCell ref="B1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9"/>
  <sheetViews>
    <sheetView view="pageBreakPreview" zoomScaleNormal="100" zoomScaleSheetLayoutView="100" workbookViewId="0">
      <selection activeCell="P8" sqref="P8"/>
    </sheetView>
  </sheetViews>
  <sheetFormatPr defaultRowHeight="15" x14ac:dyDescent="0.25"/>
  <cols>
    <col min="1" max="1" width="37.42578125" customWidth="1"/>
    <col min="2" max="4" width="11.5703125" customWidth="1"/>
    <col min="5" max="12" width="10.85546875" customWidth="1"/>
    <col min="13" max="13" width="11.42578125" customWidth="1"/>
    <col min="15" max="15" width="11.140625" customWidth="1"/>
  </cols>
  <sheetData>
    <row r="1" spans="1:15" x14ac:dyDescent="0.25">
      <c r="B1" s="66" t="s">
        <v>40</v>
      </c>
      <c r="C1" s="66"/>
      <c r="D1" s="66"/>
      <c r="E1" s="66"/>
      <c r="F1" s="66"/>
      <c r="G1" s="66"/>
      <c r="H1" s="66"/>
      <c r="I1" s="66"/>
      <c r="J1" s="66"/>
    </row>
    <row r="2" spans="1:15" x14ac:dyDescent="0.25">
      <c r="B2" s="66"/>
      <c r="C2" s="66"/>
      <c r="D2" s="66"/>
      <c r="E2" s="66"/>
      <c r="F2" s="66"/>
      <c r="G2" s="66"/>
      <c r="H2" s="66"/>
      <c r="I2" s="66"/>
      <c r="J2" s="66"/>
      <c r="K2" s="32"/>
      <c r="L2" s="33"/>
    </row>
    <row r="3" spans="1:15" ht="15.75" thickBot="1" x14ac:dyDescent="0.3"/>
    <row r="4" spans="1:15" x14ac:dyDescent="0.25">
      <c r="A4" s="67" t="s">
        <v>0</v>
      </c>
      <c r="B4" s="65" t="s">
        <v>15</v>
      </c>
      <c r="C4" s="65" t="s">
        <v>16</v>
      </c>
      <c r="D4" s="65" t="s">
        <v>35</v>
      </c>
      <c r="E4" s="70" t="s">
        <v>17</v>
      </c>
      <c r="F4" s="59" t="s">
        <v>18</v>
      </c>
      <c r="G4" s="59" t="s">
        <v>19</v>
      </c>
      <c r="H4" s="59" t="s">
        <v>20</v>
      </c>
      <c r="I4" s="59" t="s">
        <v>21</v>
      </c>
      <c r="J4" s="59" t="s">
        <v>22</v>
      </c>
      <c r="K4" s="59" t="s">
        <v>23</v>
      </c>
      <c r="L4" s="61" t="s">
        <v>24</v>
      </c>
      <c r="M4" s="63" t="s">
        <v>25</v>
      </c>
      <c r="N4" s="63" t="s">
        <v>26</v>
      </c>
      <c r="O4" s="63" t="s">
        <v>27</v>
      </c>
    </row>
    <row r="5" spans="1:15" ht="28.5" customHeight="1" thickBot="1" x14ac:dyDescent="0.3">
      <c r="A5" s="68"/>
      <c r="B5" s="69"/>
      <c r="C5" s="69"/>
      <c r="D5" s="60"/>
      <c r="E5" s="71"/>
      <c r="F5" s="60"/>
      <c r="G5" s="72"/>
      <c r="H5" s="60"/>
      <c r="I5" s="60"/>
      <c r="J5" s="72"/>
      <c r="K5" s="60"/>
      <c r="L5" s="62"/>
      <c r="M5" s="64"/>
      <c r="N5" s="64"/>
      <c r="O5" s="64"/>
    </row>
    <row r="6" spans="1:15" ht="30.75" customHeight="1" x14ac:dyDescent="0.25">
      <c r="A6" s="3" t="s">
        <v>1</v>
      </c>
      <c r="B6" s="56">
        <f t="shared" ref="B6:O6" si="0">SUM(B7:B17)</f>
        <v>130197.30000000002</v>
      </c>
      <c r="C6" s="56">
        <f t="shared" si="0"/>
        <v>88861.860000000015</v>
      </c>
      <c r="D6" s="56">
        <f t="shared" si="0"/>
        <v>41335.439999999995</v>
      </c>
      <c r="E6" s="56">
        <f t="shared" si="0"/>
        <v>25491.14</v>
      </c>
      <c r="F6" s="56">
        <f t="shared" si="0"/>
        <v>2519.34</v>
      </c>
      <c r="G6" s="56">
        <f t="shared" si="0"/>
        <v>1732.04</v>
      </c>
      <c r="H6" s="56">
        <f t="shared" si="0"/>
        <v>612.06999999999994</v>
      </c>
      <c r="I6" s="56">
        <f t="shared" si="0"/>
        <v>1235.1599999999999</v>
      </c>
      <c r="J6" s="56">
        <f t="shared" si="0"/>
        <v>2338.29</v>
      </c>
      <c r="K6" s="56">
        <f t="shared" si="0"/>
        <v>4027</v>
      </c>
      <c r="L6" s="56">
        <f t="shared" si="0"/>
        <v>440.77</v>
      </c>
      <c r="M6" s="56">
        <f t="shared" si="0"/>
        <v>762.82999999999993</v>
      </c>
      <c r="N6" s="56">
        <f t="shared" si="0"/>
        <v>1352.79</v>
      </c>
      <c r="O6" s="56">
        <f t="shared" si="0"/>
        <v>824.01</v>
      </c>
    </row>
    <row r="7" spans="1:15" ht="30.75" customHeight="1" x14ac:dyDescent="0.25">
      <c r="A7" s="6" t="s">
        <v>28</v>
      </c>
      <c r="B7" s="9">
        <f>C7+E7+F7+G7+H7+I7+J7+K7+L7+M7+N7+O7</f>
        <v>87090.700000000012</v>
      </c>
      <c r="C7" s="41">
        <v>68813.100000000006</v>
      </c>
      <c r="D7" s="9">
        <f>E7+F7+G7+H7+I7+J7+K7+L7+M7+N7+O7</f>
        <v>18277.599999999995</v>
      </c>
      <c r="E7" s="8">
        <v>12302.7</v>
      </c>
      <c r="F7" s="9">
        <v>972.4</v>
      </c>
      <c r="G7" s="10">
        <v>734</v>
      </c>
      <c r="H7" s="9">
        <v>177.8</v>
      </c>
      <c r="I7" s="9">
        <v>245.8</v>
      </c>
      <c r="J7" s="10">
        <v>1002.3</v>
      </c>
      <c r="K7" s="9">
        <v>2082.9</v>
      </c>
      <c r="L7" s="14">
        <v>153</v>
      </c>
      <c r="M7" s="15">
        <v>230</v>
      </c>
      <c r="N7" s="27">
        <v>225.6</v>
      </c>
      <c r="O7" s="27">
        <v>151.1</v>
      </c>
    </row>
    <row r="8" spans="1:15" ht="30.75" customHeight="1" x14ac:dyDescent="0.25">
      <c r="A8" s="6" t="s">
        <v>29</v>
      </c>
      <c r="B8" s="43">
        <f>C8+E8+F8+G8+H8+I8+J8+K8+L8+M8+N8+O8</f>
        <v>12536.999999999998</v>
      </c>
      <c r="C8" s="44">
        <v>682.86</v>
      </c>
      <c r="D8" s="44">
        <f t="shared" ref="D8:D28" si="1">E8+F8+G8+H8+I8+J8+K8+L8+M8+N8+O8</f>
        <v>11854.14</v>
      </c>
      <c r="E8" s="45">
        <v>4924.9399999999996</v>
      </c>
      <c r="F8" s="44">
        <v>1294.04</v>
      </c>
      <c r="G8" s="46">
        <v>665.94</v>
      </c>
      <c r="H8" s="44">
        <v>393.77</v>
      </c>
      <c r="I8" s="44">
        <v>944.56</v>
      </c>
      <c r="J8" s="46">
        <v>458.99</v>
      </c>
      <c r="K8" s="44">
        <v>1211.9000000000001</v>
      </c>
      <c r="L8" s="47">
        <v>240.77</v>
      </c>
      <c r="M8" s="48">
        <v>463.83</v>
      </c>
      <c r="N8" s="49">
        <v>840.69</v>
      </c>
      <c r="O8" s="49">
        <v>414.71</v>
      </c>
    </row>
    <row r="9" spans="1:15" ht="19.5" customHeight="1" x14ac:dyDescent="0.25">
      <c r="A9" s="5" t="s">
        <v>2</v>
      </c>
      <c r="B9" s="9">
        <f t="shared" ref="B9:B28" si="2">C9+E9+F9+G9+H9+I9+J9+K9+L9+M9+N9+O9</f>
        <v>1592.2</v>
      </c>
      <c r="C9" s="11">
        <v>796.1</v>
      </c>
      <c r="D9" s="9">
        <f t="shared" si="1"/>
        <v>796.1</v>
      </c>
      <c r="E9" s="8">
        <v>42.4</v>
      </c>
      <c r="F9" s="9">
        <v>0</v>
      </c>
      <c r="G9" s="10">
        <v>0</v>
      </c>
      <c r="H9" s="9">
        <v>5.0999999999999996</v>
      </c>
      <c r="I9" s="9">
        <v>0</v>
      </c>
      <c r="J9" s="10">
        <v>650.6</v>
      </c>
      <c r="K9" s="9">
        <v>0</v>
      </c>
      <c r="L9" s="14">
        <v>0</v>
      </c>
      <c r="M9" s="15">
        <v>0</v>
      </c>
      <c r="N9" s="27">
        <v>98</v>
      </c>
      <c r="O9" s="27">
        <v>0</v>
      </c>
    </row>
    <row r="10" spans="1:15" ht="27" customHeight="1" x14ac:dyDescent="0.25">
      <c r="A10" s="36" t="s">
        <v>37</v>
      </c>
      <c r="B10" s="9">
        <f t="shared" si="2"/>
        <v>11373</v>
      </c>
      <c r="C10" s="11">
        <v>11373</v>
      </c>
      <c r="D10" s="9"/>
      <c r="E10" s="9"/>
      <c r="F10" s="9"/>
      <c r="G10" s="37"/>
      <c r="H10" s="9"/>
      <c r="I10" s="9"/>
      <c r="J10" s="37"/>
      <c r="K10" s="9"/>
      <c r="L10" s="38"/>
      <c r="M10" s="15"/>
      <c r="N10" s="39"/>
      <c r="O10" s="39"/>
    </row>
    <row r="11" spans="1:15" ht="19.5" customHeight="1" x14ac:dyDescent="0.25">
      <c r="A11" s="5" t="s">
        <v>11</v>
      </c>
      <c r="B11" s="9">
        <f t="shared" si="2"/>
        <v>0</v>
      </c>
      <c r="C11" s="11">
        <v>0</v>
      </c>
      <c r="D11" s="9">
        <f t="shared" si="1"/>
        <v>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25" customHeight="1" x14ac:dyDescent="0.25">
      <c r="A12" s="36" t="s">
        <v>36</v>
      </c>
      <c r="B12" s="9">
        <f t="shared" si="2"/>
        <v>1148.5999999999999</v>
      </c>
      <c r="C12" s="11">
        <v>1148.5999999999999</v>
      </c>
      <c r="D12" s="9">
        <f t="shared" si="1"/>
        <v>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1.75" customHeight="1" x14ac:dyDescent="0.25">
      <c r="A13" s="5" t="s">
        <v>3</v>
      </c>
      <c r="B13" s="9">
        <f t="shared" si="2"/>
        <v>1759.5</v>
      </c>
      <c r="C13" s="11">
        <v>0</v>
      </c>
      <c r="D13" s="9">
        <f t="shared" si="1"/>
        <v>1759.5</v>
      </c>
      <c r="E13" s="8">
        <v>1364</v>
      </c>
      <c r="F13" s="9">
        <v>12.4</v>
      </c>
      <c r="G13" s="10">
        <v>104.1</v>
      </c>
      <c r="H13" s="9">
        <v>26.8</v>
      </c>
      <c r="I13" s="9">
        <v>7</v>
      </c>
      <c r="J13" s="10">
        <v>22</v>
      </c>
      <c r="K13" s="9">
        <v>187</v>
      </c>
      <c r="L13" s="14">
        <v>6</v>
      </c>
      <c r="M13" s="15">
        <v>1.5</v>
      </c>
      <c r="N13" s="27">
        <v>16</v>
      </c>
      <c r="O13" s="27">
        <v>12.7</v>
      </c>
    </row>
    <row r="14" spans="1:15" ht="21.75" customHeight="1" x14ac:dyDescent="0.25">
      <c r="A14" s="5" t="s">
        <v>39</v>
      </c>
      <c r="B14" s="9">
        <f t="shared" si="2"/>
        <v>4576.5</v>
      </c>
      <c r="C14" s="11">
        <v>4576.5</v>
      </c>
      <c r="D14" s="9">
        <f t="shared" si="1"/>
        <v>0</v>
      </c>
      <c r="E14" s="8"/>
      <c r="F14" s="9"/>
      <c r="G14" s="10"/>
      <c r="H14" s="9"/>
      <c r="I14" s="9"/>
      <c r="J14" s="10"/>
      <c r="K14" s="9"/>
      <c r="L14" s="14"/>
      <c r="M14" s="15"/>
      <c r="N14" s="27"/>
      <c r="O14" s="27"/>
    </row>
    <row r="15" spans="1:15" ht="19.5" customHeight="1" x14ac:dyDescent="0.25">
      <c r="A15" s="5" t="s">
        <v>4</v>
      </c>
      <c r="B15" s="9">
        <f t="shared" si="2"/>
        <v>8648.1</v>
      </c>
      <c r="C15" s="11">
        <v>0</v>
      </c>
      <c r="D15" s="9">
        <f t="shared" si="1"/>
        <v>8648.1</v>
      </c>
      <c r="E15" s="8">
        <v>6857.1</v>
      </c>
      <c r="F15" s="9">
        <v>240.5</v>
      </c>
      <c r="G15" s="10">
        <v>228</v>
      </c>
      <c r="H15" s="9">
        <v>8.6</v>
      </c>
      <c r="I15" s="9">
        <v>37.799999999999997</v>
      </c>
      <c r="J15" s="10">
        <v>204.4</v>
      </c>
      <c r="K15" s="9">
        <v>545.20000000000005</v>
      </c>
      <c r="L15" s="14">
        <v>41</v>
      </c>
      <c r="M15" s="15">
        <v>67.5</v>
      </c>
      <c r="N15" s="27">
        <v>172.5</v>
      </c>
      <c r="O15" s="27">
        <v>245.5</v>
      </c>
    </row>
    <row r="16" spans="1:15" ht="30" customHeight="1" x14ac:dyDescent="0.25">
      <c r="A16" s="31" t="s">
        <v>30</v>
      </c>
      <c r="B16" s="9">
        <f t="shared" si="2"/>
        <v>1471.7</v>
      </c>
      <c r="C16" s="11">
        <v>1471.7</v>
      </c>
      <c r="D16" s="9">
        <f t="shared" si="1"/>
        <v>0</v>
      </c>
      <c r="E16" s="8"/>
      <c r="F16" s="9"/>
      <c r="G16" s="10"/>
      <c r="H16" s="9"/>
      <c r="I16" s="9"/>
      <c r="J16" s="10"/>
      <c r="K16" s="9"/>
      <c r="L16" s="14"/>
      <c r="M16" s="15"/>
      <c r="N16" s="27"/>
      <c r="O16" s="27"/>
    </row>
    <row r="17" spans="1:17" ht="30.75" customHeight="1" x14ac:dyDescent="0.25">
      <c r="A17" s="1" t="s">
        <v>31</v>
      </c>
      <c r="B17" s="9">
        <f t="shared" si="2"/>
        <v>0</v>
      </c>
      <c r="C17" s="11"/>
      <c r="D17" s="9">
        <f t="shared" si="1"/>
        <v>0</v>
      </c>
      <c r="E17" s="8"/>
      <c r="F17" s="9"/>
      <c r="G17" s="10"/>
      <c r="H17" s="9"/>
      <c r="I17" s="9"/>
      <c r="J17" s="10"/>
      <c r="K17" s="9"/>
      <c r="L17" s="14"/>
      <c r="M17" s="15"/>
      <c r="N17" s="27"/>
      <c r="O17" s="27"/>
    </row>
    <row r="18" spans="1:17" ht="23.25" customHeight="1" x14ac:dyDescent="0.25">
      <c r="A18" s="2" t="s">
        <v>5</v>
      </c>
      <c r="B18" s="12">
        <f t="shared" ref="B18:O18" si="3">SUM(B19:B28)</f>
        <v>28377.3</v>
      </c>
      <c r="C18" s="12">
        <f t="shared" si="3"/>
        <v>23190.799999999999</v>
      </c>
      <c r="D18" s="12">
        <f t="shared" si="3"/>
        <v>5186.5</v>
      </c>
      <c r="E18" s="12">
        <f t="shared" si="3"/>
        <v>3547.3</v>
      </c>
      <c r="F18" s="12">
        <f t="shared" si="3"/>
        <v>406.09999999999997</v>
      </c>
      <c r="G18" s="12">
        <f t="shared" si="3"/>
        <v>239.4</v>
      </c>
      <c r="H18" s="12">
        <f t="shared" si="3"/>
        <v>73.599999999999994</v>
      </c>
      <c r="I18" s="12">
        <f t="shared" si="3"/>
        <v>108.7</v>
      </c>
      <c r="J18" s="12">
        <f t="shared" si="3"/>
        <v>178.60000000000002</v>
      </c>
      <c r="K18" s="12">
        <f t="shared" si="3"/>
        <v>98.6</v>
      </c>
      <c r="L18" s="12">
        <f t="shared" si="3"/>
        <v>49.3</v>
      </c>
      <c r="M18" s="12">
        <f t="shared" si="3"/>
        <v>50.5</v>
      </c>
      <c r="N18" s="12">
        <f t="shared" si="3"/>
        <v>291.89999999999998</v>
      </c>
      <c r="O18" s="29">
        <f t="shared" si="3"/>
        <v>142.5</v>
      </c>
      <c r="P18" s="30"/>
      <c r="Q18" s="30"/>
    </row>
    <row r="19" spans="1:17" s="22" customFormat="1" ht="49.5" customHeight="1" x14ac:dyDescent="0.25">
      <c r="A19" s="23" t="s">
        <v>32</v>
      </c>
      <c r="B19" s="9">
        <f t="shared" si="2"/>
        <v>3618.7</v>
      </c>
      <c r="C19" s="17">
        <v>1087.0999999999999</v>
      </c>
      <c r="D19" s="9">
        <f t="shared" si="1"/>
        <v>2531.6</v>
      </c>
      <c r="E19" s="13">
        <v>2419</v>
      </c>
      <c r="F19" s="18">
        <v>41.7</v>
      </c>
      <c r="G19" s="13">
        <v>0</v>
      </c>
      <c r="H19" s="18">
        <v>12.5</v>
      </c>
      <c r="I19" s="18">
        <v>28.8</v>
      </c>
      <c r="J19" s="19">
        <v>0</v>
      </c>
      <c r="K19" s="18">
        <v>20</v>
      </c>
      <c r="L19" s="20">
        <v>0</v>
      </c>
      <c r="M19" s="21">
        <v>0</v>
      </c>
      <c r="N19" s="28">
        <v>0</v>
      </c>
      <c r="O19" s="28">
        <v>9.6</v>
      </c>
    </row>
    <row r="20" spans="1:17" s="22" customFormat="1" ht="60" customHeight="1" x14ac:dyDescent="0.25">
      <c r="A20" s="23" t="s">
        <v>6</v>
      </c>
      <c r="B20" s="9">
        <f t="shared" si="2"/>
        <v>1803.2</v>
      </c>
      <c r="C20" s="17">
        <v>1466.7</v>
      </c>
      <c r="D20" s="9">
        <f t="shared" si="1"/>
        <v>336.5</v>
      </c>
      <c r="E20" s="13">
        <v>336.5</v>
      </c>
      <c r="F20" s="18">
        <v>0</v>
      </c>
      <c r="G20" s="19">
        <v>0</v>
      </c>
      <c r="H20" s="18">
        <v>0</v>
      </c>
      <c r="I20" s="18">
        <v>0</v>
      </c>
      <c r="J20" s="19">
        <v>0</v>
      </c>
      <c r="K20" s="18">
        <v>0</v>
      </c>
      <c r="L20" s="20">
        <v>0</v>
      </c>
      <c r="M20" s="21">
        <v>0</v>
      </c>
      <c r="N20" s="28">
        <v>0</v>
      </c>
      <c r="O20" s="28">
        <v>0</v>
      </c>
    </row>
    <row r="21" spans="1:17" s="22" customFormat="1" ht="27.75" customHeight="1" x14ac:dyDescent="0.25">
      <c r="A21" s="23" t="s">
        <v>34</v>
      </c>
      <c r="B21" s="9">
        <f t="shared" si="2"/>
        <v>415.9</v>
      </c>
      <c r="C21" s="17">
        <v>415.9</v>
      </c>
      <c r="D21" s="9">
        <f t="shared" si="1"/>
        <v>0</v>
      </c>
      <c r="E21" s="13">
        <v>0</v>
      </c>
      <c r="F21" s="18">
        <v>0</v>
      </c>
      <c r="G21" s="19">
        <v>0</v>
      </c>
      <c r="H21" s="18">
        <v>0</v>
      </c>
      <c r="I21" s="18">
        <v>0</v>
      </c>
      <c r="J21" s="19">
        <v>0</v>
      </c>
      <c r="K21" s="18">
        <v>0</v>
      </c>
      <c r="L21" s="20">
        <v>0</v>
      </c>
      <c r="M21" s="21">
        <v>0</v>
      </c>
      <c r="N21" s="28">
        <v>0</v>
      </c>
      <c r="O21" s="28">
        <v>0</v>
      </c>
    </row>
    <row r="22" spans="1:17" s="22" customFormat="1" ht="30.75" customHeight="1" x14ac:dyDescent="0.25">
      <c r="A22" s="23" t="s">
        <v>12</v>
      </c>
      <c r="B22" s="9">
        <f t="shared" si="2"/>
        <v>18412.699999999997</v>
      </c>
      <c r="C22" s="17">
        <v>18107.099999999999</v>
      </c>
      <c r="D22" s="9">
        <f t="shared" si="1"/>
        <v>305.60000000000002</v>
      </c>
      <c r="E22" s="13">
        <v>295.3</v>
      </c>
      <c r="F22" s="18">
        <v>0</v>
      </c>
      <c r="G22" s="19">
        <v>0</v>
      </c>
      <c r="H22" s="18">
        <v>0</v>
      </c>
      <c r="I22" s="18">
        <v>0</v>
      </c>
      <c r="J22" s="19">
        <v>10.3</v>
      </c>
      <c r="K22" s="18">
        <v>0</v>
      </c>
      <c r="L22" s="24">
        <v>0</v>
      </c>
      <c r="M22" s="21">
        <v>0</v>
      </c>
      <c r="N22" s="28">
        <v>0</v>
      </c>
      <c r="O22" s="28">
        <v>0</v>
      </c>
    </row>
    <row r="23" spans="1:17" s="22" customFormat="1" ht="40.5" customHeight="1" x14ac:dyDescent="0.25">
      <c r="A23" s="23" t="s">
        <v>13</v>
      </c>
      <c r="B23" s="9">
        <f t="shared" si="2"/>
        <v>3116.7000000000003</v>
      </c>
      <c r="C23" s="17">
        <v>1612.3</v>
      </c>
      <c r="D23" s="9">
        <f t="shared" si="1"/>
        <v>1504.4</v>
      </c>
      <c r="E23" s="13">
        <v>0</v>
      </c>
      <c r="F23" s="18">
        <v>364.4</v>
      </c>
      <c r="G23" s="19">
        <v>227.5</v>
      </c>
      <c r="H23" s="18">
        <v>61.1</v>
      </c>
      <c r="I23" s="18">
        <v>79.900000000000006</v>
      </c>
      <c r="J23" s="19">
        <v>168.3</v>
      </c>
      <c r="K23" s="18">
        <v>78.599999999999994</v>
      </c>
      <c r="L23" s="24">
        <v>49.3</v>
      </c>
      <c r="M23" s="21">
        <v>50.5</v>
      </c>
      <c r="N23" s="28">
        <v>291.89999999999998</v>
      </c>
      <c r="O23" s="28">
        <v>132.9</v>
      </c>
    </row>
    <row r="24" spans="1:17" s="22" customFormat="1" ht="18" customHeight="1" x14ac:dyDescent="0.25">
      <c r="A24" s="25" t="s">
        <v>7</v>
      </c>
      <c r="B24" s="9">
        <f t="shared" si="2"/>
        <v>0</v>
      </c>
      <c r="C24" s="17"/>
      <c r="D24" s="9">
        <v>0</v>
      </c>
      <c r="E24" s="13"/>
      <c r="F24" s="18"/>
      <c r="G24" s="19"/>
      <c r="H24" s="18"/>
      <c r="I24" s="18"/>
      <c r="J24" s="19"/>
      <c r="K24" s="18"/>
      <c r="L24" s="20"/>
      <c r="M24" s="21"/>
      <c r="N24" s="28"/>
      <c r="O24" s="28"/>
    </row>
    <row r="25" spans="1:17" s="22" customFormat="1" ht="21.75" customHeight="1" x14ac:dyDescent="0.25">
      <c r="A25" s="26" t="s">
        <v>8</v>
      </c>
      <c r="B25" s="9">
        <f t="shared" si="2"/>
        <v>250</v>
      </c>
      <c r="C25" s="17">
        <v>150</v>
      </c>
      <c r="D25" s="9">
        <f t="shared" si="1"/>
        <v>100</v>
      </c>
      <c r="E25" s="13">
        <v>100</v>
      </c>
      <c r="F25" s="18">
        <v>0</v>
      </c>
      <c r="G25" s="19">
        <v>0</v>
      </c>
      <c r="H25" s="18">
        <v>0</v>
      </c>
      <c r="I25" s="18">
        <v>0</v>
      </c>
      <c r="J25" s="19">
        <v>0</v>
      </c>
      <c r="K25" s="18">
        <v>0</v>
      </c>
      <c r="L25" s="20">
        <v>0</v>
      </c>
      <c r="M25" s="21">
        <v>0</v>
      </c>
      <c r="N25" s="28">
        <v>0</v>
      </c>
      <c r="O25" s="28">
        <v>0</v>
      </c>
    </row>
    <row r="26" spans="1:17" s="22" customFormat="1" ht="41.25" customHeight="1" x14ac:dyDescent="0.25">
      <c r="A26" s="16" t="s">
        <v>33</v>
      </c>
      <c r="B26" s="9">
        <f t="shared" si="2"/>
        <v>505.7</v>
      </c>
      <c r="C26" s="17">
        <v>97.3</v>
      </c>
      <c r="D26" s="9">
        <f t="shared" si="1"/>
        <v>408.4</v>
      </c>
      <c r="E26" s="13">
        <v>396.5</v>
      </c>
      <c r="F26" s="18">
        <v>0</v>
      </c>
      <c r="G26" s="19">
        <v>11.9</v>
      </c>
      <c r="H26" s="18">
        <v>0</v>
      </c>
      <c r="I26" s="18">
        <v>0</v>
      </c>
      <c r="J26" s="19">
        <v>0</v>
      </c>
      <c r="K26" s="18">
        <v>0</v>
      </c>
      <c r="L26" s="20">
        <v>0</v>
      </c>
      <c r="M26" s="21">
        <v>0</v>
      </c>
      <c r="N26" s="28">
        <v>0</v>
      </c>
      <c r="O26" s="28">
        <v>0</v>
      </c>
    </row>
    <row r="27" spans="1:17" s="22" customFormat="1" ht="30.75" customHeight="1" x14ac:dyDescent="0.25">
      <c r="A27" s="16" t="s">
        <v>14</v>
      </c>
      <c r="B27" s="9">
        <f t="shared" si="2"/>
        <v>0</v>
      </c>
      <c r="C27" s="17"/>
      <c r="D27" s="9">
        <v>0</v>
      </c>
      <c r="E27" s="13"/>
      <c r="F27" s="18"/>
      <c r="G27" s="19"/>
      <c r="H27" s="18"/>
      <c r="I27" s="18"/>
      <c r="J27" s="19"/>
      <c r="K27" s="18"/>
      <c r="L27" s="20"/>
      <c r="M27" s="21"/>
      <c r="N27" s="28"/>
      <c r="O27" s="28"/>
    </row>
    <row r="28" spans="1:17" s="22" customFormat="1" ht="21.75" customHeight="1" x14ac:dyDescent="0.25">
      <c r="A28" s="26" t="s">
        <v>9</v>
      </c>
      <c r="B28" s="9">
        <f t="shared" si="2"/>
        <v>254.4</v>
      </c>
      <c r="C28" s="17">
        <v>254.4</v>
      </c>
      <c r="D28" s="9">
        <f t="shared" si="1"/>
        <v>0</v>
      </c>
      <c r="E28" s="13">
        <v>0</v>
      </c>
      <c r="F28" s="18">
        <v>0</v>
      </c>
      <c r="G28" s="19">
        <v>0</v>
      </c>
      <c r="H28" s="18">
        <v>0</v>
      </c>
      <c r="I28" s="18">
        <v>0</v>
      </c>
      <c r="J28" s="19">
        <v>0</v>
      </c>
      <c r="K28" s="18">
        <v>0</v>
      </c>
      <c r="L28" s="20">
        <v>0</v>
      </c>
      <c r="M28" s="21">
        <v>0</v>
      </c>
      <c r="N28" s="28">
        <v>0</v>
      </c>
      <c r="O28" s="28">
        <v>0</v>
      </c>
    </row>
    <row r="29" spans="1:17" x14ac:dyDescent="0.25">
      <c r="A29" s="4" t="s">
        <v>10</v>
      </c>
      <c r="B29" s="55">
        <f t="shared" ref="B29:O29" si="4">B6+B18</f>
        <v>158574.6</v>
      </c>
      <c r="C29" s="55">
        <f t="shared" si="4"/>
        <v>112052.66000000002</v>
      </c>
      <c r="D29" s="55">
        <f t="shared" si="4"/>
        <v>46521.939999999995</v>
      </c>
      <c r="E29" s="55">
        <f t="shared" si="4"/>
        <v>29038.44</v>
      </c>
      <c r="F29" s="55">
        <f t="shared" si="4"/>
        <v>2925.44</v>
      </c>
      <c r="G29" s="55">
        <f t="shared" si="4"/>
        <v>1971.44</v>
      </c>
      <c r="H29" s="55">
        <f t="shared" si="4"/>
        <v>685.67</v>
      </c>
      <c r="I29" s="55">
        <f t="shared" si="4"/>
        <v>1343.86</v>
      </c>
      <c r="J29" s="55">
        <f t="shared" si="4"/>
        <v>2516.89</v>
      </c>
      <c r="K29" s="55">
        <f t="shared" si="4"/>
        <v>4125.6000000000004</v>
      </c>
      <c r="L29" s="55">
        <f t="shared" si="4"/>
        <v>490.07</v>
      </c>
      <c r="M29" s="55">
        <f t="shared" si="4"/>
        <v>813.32999999999993</v>
      </c>
      <c r="N29" s="55">
        <f t="shared" si="4"/>
        <v>1644.69</v>
      </c>
      <c r="O29" s="55">
        <f t="shared" si="4"/>
        <v>966.51</v>
      </c>
    </row>
  </sheetData>
  <mergeCells count="16">
    <mergeCell ref="O4:O5"/>
    <mergeCell ref="B1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 для расчета дотации 2022</vt:lpstr>
      <vt:lpstr>доходы для расчета дотации 2023</vt:lpstr>
      <vt:lpstr>доходы для расчета дотации 2024</vt:lpstr>
      <vt:lpstr>'доходы для расчета дотации 2022'!Область_печати</vt:lpstr>
      <vt:lpstr>'доходы для расчета дотации 2023'!Область_печати</vt:lpstr>
      <vt:lpstr>'доходы для расчета дотации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Бодня Елена Александровна</cp:lastModifiedBy>
  <cp:lastPrinted>2021-10-29T01:13:39Z</cp:lastPrinted>
  <dcterms:created xsi:type="dcterms:W3CDTF">2013-06-21T06:22:23Z</dcterms:created>
  <dcterms:modified xsi:type="dcterms:W3CDTF">2021-10-29T01:14:20Z</dcterms:modified>
</cp:coreProperties>
</file>